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6720" tabRatio="748"/>
  </bookViews>
  <sheets>
    <sheet name="Prog y Proy de Inv" sheetId="57" r:id="rId1"/>
    <sheet name="Aplicación por Rubros" sheetId="33" r:id="rId2"/>
    <sheet name="Justificación" sheetId="35" r:id="rId3"/>
    <sheet name="Presupuesto de Egresos" sheetId="36" r:id="rId4"/>
    <sheet name="Aplicación x TR Ramo y CG" sheetId="38" r:id="rId5"/>
    <sheet name="Aplicación x TR y SFF" sheetId="40" r:id="rId6"/>
    <sheet name="Principales Adecuaciones" sheetId="42" r:id="rId7"/>
    <sheet name="Comparativo y Análisis x OG" sheetId="44" r:id="rId8"/>
    <sheet name="Razón del Avance % IAGF" sheetId="56" r:id="rId9"/>
    <sheet name="Análisis del Cap 4000" sheetId="47" r:id="rId10"/>
    <sheet name="Análisis del Cap 7000" sheetId="51" r:id="rId11"/>
    <sheet name="Análisis del Cap 9000" sheetId="58" r:id="rId12"/>
    <sheet name="Análisis Rec Fral Etiquetado" sheetId="55" r:id="rId13"/>
  </sheets>
  <externalReferences>
    <externalReference r:id="rId14"/>
  </externalReferences>
  <definedNames>
    <definedName name="_xlnm.Print_Area" localSheetId="9">'Análisis del Cap 4000'!$A$1:$H$57</definedName>
    <definedName name="_xlnm.Print_Area" localSheetId="10">'Análisis del Cap 7000'!$A$1:$H$45</definedName>
    <definedName name="_xlnm.Print_Area" localSheetId="12">'Análisis Rec Fral Etiquetado'!$A$1:$I$56</definedName>
    <definedName name="_xlnm.Print_Area" localSheetId="1">'Aplicación por Rubros'!$A$1:$G$44</definedName>
    <definedName name="_xlnm.Print_Area" localSheetId="4">'Aplicación x TR Ramo y CG'!$A$1:$N$34</definedName>
    <definedName name="_xlnm.Print_Area" localSheetId="7">'Comparativo y Análisis x OG'!$A$1:$F$41</definedName>
    <definedName name="_xlnm.Print_Area" localSheetId="2">Justificación!$A$1:$G$26</definedName>
    <definedName name="_xlnm.Print_Area" localSheetId="6">'Principales Adecuaciones'!$A$1:$G$83</definedName>
    <definedName name="_xlnm.Print_Area" localSheetId="0">'Prog y Proy de Inv'!$A$1:$J$183</definedName>
    <definedName name="_xlnm.Print_Area" localSheetId="8">'Razón del Avance % IAGF'!$A$1:$L$34</definedName>
    <definedName name="mat_base">[1]base!$F$2:$G$10613</definedName>
    <definedName name="_xlnm.Print_Titles" localSheetId="6">'Principales Adecuaciones'!$1:$9</definedName>
    <definedName name="_xlnm.Print_Titles" localSheetId="0">'Prog y Proy de Inv'!$1:$8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58" l="1"/>
  <c r="D27" i="58"/>
  <c r="C27" i="58"/>
  <c r="E19" i="58"/>
  <c r="D19" i="58"/>
  <c r="C19" i="58"/>
  <c r="E17" i="58"/>
  <c r="D17" i="58"/>
  <c r="C17" i="58"/>
  <c r="E11" i="58"/>
  <c r="E10" i="58" s="1"/>
  <c r="D11" i="58"/>
  <c r="D10" i="58" s="1"/>
  <c r="C11" i="58"/>
  <c r="C10" i="58" s="1"/>
  <c r="E16" i="58" l="1"/>
  <c r="E35" i="58" s="1"/>
  <c r="C16" i="58"/>
  <c r="D16" i="58"/>
  <c r="D35" i="58" s="1"/>
  <c r="C8" i="58"/>
  <c r="C35" i="58"/>
  <c r="D8" i="58" l="1"/>
  <c r="E8" i="58"/>
  <c r="J10" i="57" l="1"/>
  <c r="J97" i="57"/>
  <c r="J27" i="57" l="1"/>
  <c r="F153" i="57"/>
  <c r="F41" i="57"/>
  <c r="F40" i="57" s="1"/>
  <c r="J154" i="57"/>
  <c r="J155" i="57"/>
  <c r="J156" i="57"/>
  <c r="J157" i="57"/>
  <c r="J158" i="57"/>
  <c r="J159" i="57"/>
  <c r="J160" i="57"/>
  <c r="J161" i="57"/>
  <c r="J162" i="57"/>
  <c r="J163" i="57"/>
  <c r="J164" i="57"/>
  <c r="J165" i="57"/>
  <c r="J166" i="57"/>
  <c r="J167" i="57"/>
  <c r="J168" i="57"/>
  <c r="J169" i="57"/>
  <c r="J170" i="57"/>
  <c r="J171" i="57"/>
  <c r="I153" i="57"/>
  <c r="H153" i="57"/>
  <c r="J153" i="57" s="1"/>
  <c r="G153" i="57"/>
  <c r="J42" i="57"/>
  <c r="J151" i="57"/>
  <c r="J150" i="57"/>
  <c r="J149" i="57"/>
  <c r="J147" i="57"/>
  <c r="J146" i="57"/>
  <c r="J144" i="57"/>
  <c r="J143" i="57"/>
  <c r="J142" i="57"/>
  <c r="J141" i="57"/>
  <c r="J140" i="57"/>
  <c r="J139" i="57"/>
  <c r="J138" i="57"/>
  <c r="J137" i="57"/>
  <c r="J135" i="57"/>
  <c r="J134" i="57"/>
  <c r="J132" i="57"/>
  <c r="J131" i="57"/>
  <c r="J130" i="57"/>
  <c r="J126" i="57"/>
  <c r="J125" i="57"/>
  <c r="J122" i="57"/>
  <c r="J121" i="57"/>
  <c r="J120" i="57"/>
  <c r="J119" i="57"/>
  <c r="J118" i="57"/>
  <c r="J117" i="57"/>
  <c r="J116" i="57"/>
  <c r="J115" i="57"/>
  <c r="J114" i="57"/>
  <c r="J113" i="57"/>
  <c r="J112" i="57"/>
  <c r="J111" i="57"/>
  <c r="J109" i="57"/>
  <c r="J108" i="57"/>
  <c r="J107" i="57"/>
  <c r="J106" i="57"/>
  <c r="J105" i="57"/>
  <c r="J103" i="57"/>
  <c r="J102" i="57"/>
  <c r="J101" i="57"/>
  <c r="J100" i="57"/>
  <c r="J99" i="57"/>
  <c r="J95" i="57"/>
  <c r="J93" i="57"/>
  <c r="J92" i="57"/>
  <c r="J89" i="57"/>
  <c r="J88" i="57"/>
  <c r="J87" i="57"/>
  <c r="J86" i="57"/>
  <c r="J85" i="57"/>
  <c r="J84" i="57"/>
  <c r="J83" i="57"/>
  <c r="J82" i="57"/>
  <c r="J81" i="57"/>
  <c r="J80" i="57"/>
  <c r="J79" i="57"/>
  <c r="J77" i="57"/>
  <c r="J76" i="57"/>
  <c r="J75" i="57"/>
  <c r="J73" i="57"/>
  <c r="J72" i="57"/>
  <c r="J71" i="57"/>
  <c r="J70" i="57"/>
  <c r="J69" i="57"/>
  <c r="J68" i="57"/>
  <c r="J67" i="57"/>
  <c r="J66" i="57"/>
  <c r="J65" i="57"/>
  <c r="J64" i="57"/>
  <c r="J62" i="57"/>
  <c r="J61" i="57"/>
  <c r="J60" i="57"/>
  <c r="J59" i="57"/>
  <c r="J57" i="57"/>
  <c r="J56" i="57"/>
  <c r="J55" i="57"/>
  <c r="J54" i="57"/>
  <c r="J53" i="57"/>
  <c r="J52" i="57"/>
  <c r="J51" i="57"/>
  <c r="J50" i="57"/>
  <c r="J49" i="57"/>
  <c r="J48" i="57"/>
  <c r="J47" i="57"/>
  <c r="J46" i="57"/>
  <c r="J45" i="57"/>
  <c r="J44" i="57"/>
  <c r="J43" i="57"/>
  <c r="I41" i="57"/>
  <c r="H41" i="57"/>
  <c r="G41" i="57"/>
  <c r="J15" i="57"/>
  <c r="J32" i="57"/>
  <c r="J30" i="57"/>
  <c r="F29" i="57"/>
  <c r="J26" i="57"/>
  <c r="J38" i="57"/>
  <c r="I29" i="57"/>
  <c r="H29" i="57"/>
  <c r="G29" i="57"/>
  <c r="I14" i="57"/>
  <c r="F14" i="57"/>
  <c r="H14" i="57"/>
  <c r="G14" i="57"/>
  <c r="J41" i="57" l="1"/>
  <c r="J29" i="57"/>
  <c r="J14" i="57"/>
  <c r="I40" i="57"/>
  <c r="H40" i="57"/>
  <c r="G40" i="57"/>
  <c r="J37" i="57"/>
  <c r="J36" i="57"/>
  <c r="J35" i="57"/>
  <c r="J34" i="57"/>
  <c r="J33" i="57"/>
  <c r="J31" i="57"/>
  <c r="I28" i="57"/>
  <c r="H28" i="57"/>
  <c r="F28" i="57"/>
  <c r="F27" i="57" s="1"/>
  <c r="G28" i="57"/>
  <c r="J25" i="57"/>
  <c r="J24" i="57"/>
  <c r="J23" i="57"/>
  <c r="J22" i="57"/>
  <c r="J21" i="57"/>
  <c r="J20" i="57"/>
  <c r="J19" i="57"/>
  <c r="J18" i="57"/>
  <c r="J17" i="57"/>
  <c r="J16" i="57"/>
  <c r="H13" i="57"/>
  <c r="G13" i="57"/>
  <c r="G12" i="57" s="1"/>
  <c r="I13" i="57"/>
  <c r="I12" i="57" s="1"/>
  <c r="F13" i="57"/>
  <c r="F12" i="57" s="1"/>
  <c r="F10" i="57" s="1"/>
  <c r="I10" i="57" l="1"/>
  <c r="J40" i="57"/>
  <c r="J28" i="57"/>
  <c r="I27" i="57"/>
  <c r="H27" i="57"/>
  <c r="H12" i="57"/>
  <c r="J13" i="57"/>
  <c r="G27" i="57"/>
  <c r="G10" i="57" s="1"/>
  <c r="J12" i="57" l="1"/>
  <c r="H10" i="57"/>
  <c r="H7" i="55" l="1"/>
  <c r="E11" i="51" l="1"/>
  <c r="B60" i="42" l="1"/>
  <c r="J16" i="51" l="1"/>
  <c r="J20" i="51" s="1"/>
  <c r="J11" i="51" l="1"/>
  <c r="K11" i="51" l="1"/>
  <c r="C23" i="51" l="1"/>
  <c r="D23" i="51"/>
  <c r="E23" i="51"/>
  <c r="B9" i="42" l="1"/>
  <c r="E11" i="36" l="1"/>
  <c r="F11" i="36"/>
  <c r="G11" i="36"/>
  <c r="H11" i="36"/>
  <c r="I11" i="36"/>
  <c r="J11" i="36"/>
  <c r="K11" i="36"/>
  <c r="L11" i="36"/>
  <c r="G16" i="40" l="1"/>
  <c r="G12" i="40"/>
  <c r="G10" i="40"/>
  <c r="C15" i="47" l="1"/>
  <c r="C19" i="47"/>
  <c r="C26" i="47"/>
  <c r="L16" i="40" l="1"/>
  <c r="K16" i="40"/>
  <c r="J16" i="40"/>
  <c r="J10" i="40" s="1"/>
  <c r="I16" i="40"/>
  <c r="H16" i="40"/>
  <c r="F16" i="40"/>
  <c r="L12" i="40"/>
  <c r="K12" i="40"/>
  <c r="J12" i="40"/>
  <c r="I12" i="40"/>
  <c r="H12" i="40"/>
  <c r="H10" i="40" s="1"/>
  <c r="F12" i="40"/>
  <c r="F10" i="40" s="1"/>
  <c r="E16" i="40"/>
  <c r="E12" i="40"/>
  <c r="E10" i="40" s="1"/>
  <c r="I10" i="40"/>
  <c r="M16" i="38"/>
  <c r="M12" i="38"/>
  <c r="M11" i="38"/>
  <c r="E19" i="36"/>
  <c r="G35" i="36"/>
  <c r="G34" i="36"/>
  <c r="G33" i="36"/>
  <c r="G32" i="36"/>
  <c r="G29" i="36"/>
  <c r="G28" i="36"/>
  <c r="G27" i="36"/>
  <c r="H27" i="36" s="1"/>
  <c r="G26" i="36"/>
  <c r="G25" i="36"/>
  <c r="G24" i="36"/>
  <c r="G23" i="36"/>
  <c r="H23" i="36" s="1"/>
  <c r="G22" i="36"/>
  <c r="G21" i="36"/>
  <c r="G20" i="36"/>
  <c r="G13" i="36"/>
  <c r="B28" i="33"/>
  <c r="B23" i="33"/>
  <c r="B18" i="33"/>
  <c r="B8" i="33"/>
  <c r="L10" i="40" l="1"/>
  <c r="H22" i="36"/>
  <c r="I22" i="36"/>
  <c r="H26" i="36"/>
  <c r="I26" i="36"/>
  <c r="I23" i="36"/>
  <c r="J23" i="36"/>
  <c r="I27" i="36"/>
  <c r="J27" i="36"/>
  <c r="H20" i="36"/>
  <c r="H24" i="36"/>
  <c r="I24" i="36" s="1"/>
  <c r="H28" i="36"/>
  <c r="I28" i="36"/>
  <c r="H21" i="36"/>
  <c r="H25" i="36"/>
  <c r="I25" i="36"/>
  <c r="H29" i="36"/>
  <c r="K10" i="40"/>
  <c r="B33" i="33"/>
  <c r="D16" i="40"/>
  <c r="D12" i="40"/>
  <c r="M17" i="40"/>
  <c r="E14" i="38"/>
  <c r="F14" i="38"/>
  <c r="G14" i="38"/>
  <c r="H14" i="38"/>
  <c r="I14" i="38"/>
  <c r="J14" i="38"/>
  <c r="K14" i="38"/>
  <c r="L14" i="38"/>
  <c r="D14" i="38"/>
  <c r="E10" i="38"/>
  <c r="F10" i="38"/>
  <c r="G10" i="38"/>
  <c r="H10" i="38"/>
  <c r="I10" i="38"/>
  <c r="I8" i="38" s="1"/>
  <c r="J10" i="38"/>
  <c r="J8" i="38" s="1"/>
  <c r="K10" i="38"/>
  <c r="L10" i="38"/>
  <c r="D10" i="38"/>
  <c r="L27" i="36" l="1"/>
  <c r="I21" i="36"/>
  <c r="J26" i="36"/>
  <c r="J24" i="36"/>
  <c r="K26" i="36"/>
  <c r="L26" i="36" s="1"/>
  <c r="I29" i="36"/>
  <c r="K27" i="36"/>
  <c r="K28" i="36"/>
  <c r="J25" i="36"/>
  <c r="J28" i="36"/>
  <c r="I20" i="36"/>
  <c r="K23" i="36"/>
  <c r="L23" i="36" s="1"/>
  <c r="J22" i="36"/>
  <c r="K8" i="38"/>
  <c r="E8" i="38"/>
  <c r="G8" i="38"/>
  <c r="F8" i="38"/>
  <c r="H8" i="38"/>
  <c r="D8" i="38"/>
  <c r="L8" i="38"/>
  <c r="K22" i="36" l="1"/>
  <c r="L22" i="36" s="1"/>
  <c r="L25" i="36"/>
  <c r="K20" i="36"/>
  <c r="K25" i="36"/>
  <c r="L24" i="36"/>
  <c r="J20" i="36"/>
  <c r="J21" i="36"/>
  <c r="K21" i="36" s="1"/>
  <c r="L21" i="36" s="1"/>
  <c r="L28" i="36"/>
  <c r="J29" i="36"/>
  <c r="K29" i="36" s="1"/>
  <c r="L29" i="36" s="1"/>
  <c r="K24" i="36"/>
  <c r="E15" i="36"/>
  <c r="F15" i="36"/>
  <c r="G15" i="36"/>
  <c r="H15" i="36"/>
  <c r="I15" i="36"/>
  <c r="J15" i="36"/>
  <c r="K15" i="36"/>
  <c r="L15" i="36"/>
  <c r="L20" i="36" l="1"/>
  <c r="E25" i="51"/>
  <c r="D25" i="51"/>
  <c r="C25" i="51"/>
  <c r="E21" i="51"/>
  <c r="D21" i="51"/>
  <c r="C21" i="51"/>
  <c r="C20" i="51"/>
  <c r="E18" i="51"/>
  <c r="D18" i="51"/>
  <c r="C18" i="51"/>
  <c r="E16" i="51"/>
  <c r="D16" i="51"/>
  <c r="C16" i="51"/>
  <c r="D11" i="51"/>
  <c r="C11" i="51"/>
  <c r="E33" i="47"/>
  <c r="D33" i="47"/>
  <c r="C33" i="47"/>
  <c r="E30" i="47"/>
  <c r="D30" i="47"/>
  <c r="C30" i="47"/>
  <c r="E26" i="47"/>
  <c r="D26" i="47"/>
  <c r="E19" i="47"/>
  <c r="D19" i="47"/>
  <c r="E15" i="47"/>
  <c r="D15" i="47"/>
  <c r="E11" i="47"/>
  <c r="D11" i="47"/>
  <c r="C11" i="47"/>
  <c r="C10" i="47" s="1"/>
  <c r="E27" i="44"/>
  <c r="E25" i="44"/>
  <c r="E23" i="44"/>
  <c r="E21" i="44"/>
  <c r="E19" i="44"/>
  <c r="E17" i="44"/>
  <c r="E15" i="44"/>
  <c r="E13" i="44"/>
  <c r="E11" i="44"/>
  <c r="D9" i="44"/>
  <c r="C9" i="44"/>
  <c r="E9" i="42"/>
  <c r="F9" i="42" s="1"/>
  <c r="G9" i="42"/>
  <c r="M21" i="40"/>
  <c r="M13" i="40"/>
  <c r="D10" i="40"/>
  <c r="L19" i="36"/>
  <c r="L18" i="36" s="1"/>
  <c r="K19" i="36"/>
  <c r="K18" i="36" s="1"/>
  <c r="J19" i="36"/>
  <c r="J18" i="36" s="1"/>
  <c r="I19" i="36"/>
  <c r="I18" i="36" s="1"/>
  <c r="H19" i="36"/>
  <c r="H18" i="36" s="1"/>
  <c r="G19" i="36"/>
  <c r="G18" i="36" s="1"/>
  <c r="F19" i="36"/>
  <c r="F18" i="36" s="1"/>
  <c r="E18" i="36"/>
  <c r="L13" i="36"/>
  <c r="L10" i="36" s="1"/>
  <c r="K13" i="36"/>
  <c r="K10" i="36" s="1"/>
  <c r="J13" i="36"/>
  <c r="J10" i="36" s="1"/>
  <c r="I13" i="36"/>
  <c r="H13" i="36"/>
  <c r="H10" i="36" s="1"/>
  <c r="F13" i="36"/>
  <c r="F10" i="36" s="1"/>
  <c r="E13" i="36"/>
  <c r="I10" i="36"/>
  <c r="G10" i="36"/>
  <c r="G28" i="33"/>
  <c r="F28" i="33"/>
  <c r="E28" i="33"/>
  <c r="D28" i="33"/>
  <c r="C28" i="33"/>
  <c r="G23" i="33"/>
  <c r="F23" i="33"/>
  <c r="E23" i="33"/>
  <c r="D23" i="33"/>
  <c r="C23" i="33"/>
  <c r="G18" i="33"/>
  <c r="F18" i="33"/>
  <c r="E18" i="33"/>
  <c r="D18" i="33"/>
  <c r="C18" i="33"/>
  <c r="G8" i="33"/>
  <c r="F8" i="33"/>
  <c r="E8" i="33"/>
  <c r="D8" i="33"/>
  <c r="C8" i="33"/>
  <c r="C25" i="47" l="1"/>
  <c r="C8" i="47" s="1"/>
  <c r="D20" i="51"/>
  <c r="E20" i="51"/>
  <c r="L8" i="36"/>
  <c r="J8" i="36"/>
  <c r="K8" i="36"/>
  <c r="H8" i="36"/>
  <c r="I8" i="36"/>
  <c r="D10" i="47"/>
  <c r="D10" i="51"/>
  <c r="D8" i="51" s="1"/>
  <c r="E10" i="47"/>
  <c r="E10" i="51"/>
  <c r="E8" i="51" s="1"/>
  <c r="F8" i="36"/>
  <c r="C10" i="51"/>
  <c r="C8" i="51" s="1"/>
  <c r="E10" i="36"/>
  <c r="E8" i="36" s="1"/>
  <c r="G8" i="36"/>
  <c r="C33" i="33"/>
  <c r="E33" i="33"/>
  <c r="F33" i="33"/>
  <c r="G33" i="33"/>
  <c r="D33" i="33"/>
  <c r="D25" i="47"/>
  <c r="E9" i="44"/>
  <c r="E25" i="47"/>
  <c r="M18" i="40"/>
  <c r="M14" i="40"/>
  <c r="M12" i="40" s="1"/>
  <c r="M20" i="40"/>
  <c r="M19" i="40"/>
  <c r="M10" i="38"/>
  <c r="M17" i="38"/>
  <c r="E8" i="47" l="1"/>
  <c r="D8" i="47"/>
  <c r="M16" i="40"/>
  <c r="M10" i="40" s="1"/>
  <c r="M14" i="38"/>
  <c r="M8" i="38" s="1"/>
</calcChain>
</file>

<file path=xl/sharedStrings.xml><?xml version="1.0" encoding="utf-8"?>
<sst xmlns="http://schemas.openxmlformats.org/spreadsheetml/2006/main" count="834" uniqueCount="523">
  <si>
    <t>2</t>
  </si>
  <si>
    <t>4</t>
  </si>
  <si>
    <t>3</t>
  </si>
  <si>
    <t>45</t>
  </si>
  <si>
    <t>GOBIERNO CONSTITUCIONAL DEL ESTADO DE CHIAPAS</t>
  </si>
  <si>
    <t>AMPLIACIONES / REDUCCIONES</t>
  </si>
  <si>
    <t>MODIFICADO</t>
  </si>
  <si>
    <t>DEVENGADO</t>
  </si>
  <si>
    <t>Ingresos por Venta de Bienes, Prestación de Servicios y Otros Ingresos</t>
  </si>
  <si>
    <t>TOTAL</t>
  </si>
  <si>
    <t>CONCEPTO</t>
  </si>
  <si>
    <t>PRESUPUESTO DE EGRESOS</t>
  </si>
  <si>
    <t>SUBEJERCICIO</t>
  </si>
  <si>
    <t>APROBADO ANUAL</t>
  </si>
  <si>
    <t>PAGADO</t>
  </si>
  <si>
    <t>APROBADO</t>
  </si>
  <si>
    <t>Salud</t>
  </si>
  <si>
    <t>Turismo</t>
  </si>
  <si>
    <t>A</t>
  </si>
  <si>
    <t>B</t>
  </si>
  <si>
    <t>Participaciones a Entidades Federativas y Municipios</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</si>
  <si>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</si>
  <si>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</si>
  <si>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</si>
  <si>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</si>
  <si>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</si>
  <si>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</si>
  <si>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</si>
  <si>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</si>
  <si>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</si>
  <si>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</si>
  <si>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</si>
  <si>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</si>
  <si>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</si>
  <si>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COMPROMETIDO</t>
  </si>
  <si>
    <t>EJERCIDO</t>
  </si>
  <si>
    <t>RECURSOS PRESUPUESTARIOS</t>
  </si>
  <si>
    <t>1000 Servicios Personales</t>
  </si>
  <si>
    <t>2000 Matriales y Suministros</t>
  </si>
  <si>
    <t>3000 Servicios Generales</t>
  </si>
  <si>
    <t>4000 Transferencias, Asignaciones, Subsidios y Otras Ayudas</t>
  </si>
  <si>
    <t>5000 Bienes Muebles, Inmuebles e Intangibbles</t>
  </si>
  <si>
    <t>6000 Inversión Pública</t>
  </si>
  <si>
    <t>7000 Inversiones Financieras y Otras Provisiones</t>
  </si>
  <si>
    <t>8000 Participaciones y Aportaciones</t>
  </si>
  <si>
    <t>9000 Deuda Pública (ADEFAS)</t>
  </si>
  <si>
    <t>RECURSOS PROPIOS</t>
  </si>
  <si>
    <t>RECURSOS AJENOS</t>
  </si>
  <si>
    <t>RECURSOS FEDERALES NO PRESUPUESTARIOS</t>
  </si>
  <si>
    <t>JUSTIFICACIÓN A LA APLICACIÓN DEL PRESUPUESTO POR RUBROS</t>
  </si>
  <si>
    <t>PRESUPUESTO DE EGRESOS POR TIPO DE RECURSO, FUENTE DE FINANCIAMIENTO Y RAMO</t>
  </si>
  <si>
    <t>AMPLIACION / REDUCCIÓN</t>
  </si>
  <si>
    <t>MINISTRADO</t>
  </si>
  <si>
    <t>1 RECURSO NO ETIQUETADO</t>
  </si>
  <si>
    <t>Recursos Fiscales</t>
  </si>
  <si>
    <t>Ingresos Propios</t>
  </si>
  <si>
    <t>Ramo A3</t>
  </si>
  <si>
    <t>Recursos Federales</t>
  </si>
  <si>
    <t>Ramo 28</t>
  </si>
  <si>
    <t>2 RECURSO ETIQUETADO</t>
  </si>
  <si>
    <t>Ramo 4</t>
  </si>
  <si>
    <t>Gobernación</t>
  </si>
  <si>
    <t>Ramo 8</t>
  </si>
  <si>
    <t>Agricultura y Desarrollo Rural</t>
  </si>
  <si>
    <t>Ramo 9</t>
  </si>
  <si>
    <t>Comunicaciones y Transportes</t>
  </si>
  <si>
    <t>Ramo 10</t>
  </si>
  <si>
    <t>Economía</t>
  </si>
  <si>
    <t>Ramo 11</t>
  </si>
  <si>
    <t>Educación Pública</t>
  </si>
  <si>
    <t>Ramo 12</t>
  </si>
  <si>
    <t>Ramo 15</t>
  </si>
  <si>
    <t>Desarrollo Agrario, Territorial y Urbano</t>
  </si>
  <si>
    <t>Ramo 16</t>
  </si>
  <si>
    <t>Medio Ambiente y Recursos Naturales</t>
  </si>
  <si>
    <t>Ramo 20</t>
  </si>
  <si>
    <t>Bienestar</t>
  </si>
  <si>
    <t>Ramo 21</t>
  </si>
  <si>
    <t>Ramo 23</t>
  </si>
  <si>
    <t>Provisiones Salariales y Económias</t>
  </si>
  <si>
    <t>Aportaciones Federales para Entidades Federativas y Municipios</t>
  </si>
  <si>
    <t>Ramo 36</t>
  </si>
  <si>
    <t>Seguridad y Protección Ciudadana</t>
  </si>
  <si>
    <t>Ramo 47</t>
  </si>
  <si>
    <t>Entidades no Sectorizadas</t>
  </si>
  <si>
    <t>Ramo 48</t>
  </si>
  <si>
    <t>Cultura</t>
  </si>
  <si>
    <t>Ramo TY</t>
  </si>
  <si>
    <t>Petróleos Mexicanos</t>
  </si>
  <si>
    <t>PRESUPUESTO DEVENGADO/CAPÍTULO DE GASTO</t>
  </si>
  <si>
    <t>Ramo 11 Educación Pública</t>
  </si>
  <si>
    <t>E0640 Educación para Adultos (INEA)</t>
  </si>
  <si>
    <t>Ramo 12 Salud</t>
  </si>
  <si>
    <t>E0230 Atención a la Salud</t>
  </si>
  <si>
    <t>Ramo 33 Aportaciones Federales para Entidades Federativas y Municipios</t>
  </si>
  <si>
    <t>PRESUPUESTO DEVENGADO/SUBFUENTE DE FINANCIAMIENTO</t>
  </si>
  <si>
    <t>RECURSO DE AÑOS ANTERIORES</t>
  </si>
  <si>
    <t>RECURSO DE AÑO EN CURSO</t>
  </si>
  <si>
    <t>C</t>
  </si>
  <si>
    <t>D</t>
  </si>
  <si>
    <t>E</t>
  </si>
  <si>
    <t>F</t>
  </si>
  <si>
    <t>H</t>
  </si>
  <si>
    <t>S</t>
  </si>
  <si>
    <t>Gastos Comprometidos y/o Devengados por Registrar</t>
  </si>
  <si>
    <t>Economías de Ejercicios Anteriores</t>
  </si>
  <si>
    <t>Recursos en Proceso de Ejecución</t>
  </si>
  <si>
    <t>Productos Financieros de Ejercicios Anteriores</t>
  </si>
  <si>
    <t>Productos Financieros del Año en Curso</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</si>
  <si>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</si>
  <si>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</si>
  <si>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</si>
  <si>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</si>
  <si>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</si>
  <si>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</si>
  <si>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</si>
  <si>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</si>
  <si>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</si>
  <si>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</si>
  <si>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</si>
  <si>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</si>
  <si>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</si>
  <si>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</si>
  <si>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</si>
  <si>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</si>
  <si>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</si>
  <si>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</si>
  <si>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</si>
  <si>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</si>
  <si>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</si>
  <si>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</si>
  <si>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</si>
  <si>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</si>
  <si>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</si>
  <si>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</si>
  <si>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</si>
  <si>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DEL CAPITULO 4000 TRANSFERENCIAS, ASIGNACIONES, SUBSIDIOS Y OTRAS AYUDAS</t>
  </si>
  <si>
    <t>TIPO DE RECURSO/CONCEPTO DEL GASTO/PARTIDA ESPECÍFICA DEL GASTO</t>
  </si>
  <si>
    <t>REFERENCIA</t>
  </si>
  <si>
    <t>BENEFICIARIO</t>
  </si>
  <si>
    <t>DESTINO DEL GASTO</t>
  </si>
  <si>
    <t>GASTO NO ETIQUETADO</t>
  </si>
  <si>
    <t>4100 Tranferencias Internas y Asignaciones al Sector Público</t>
  </si>
  <si>
    <t>Transferencias para Servicios Personales</t>
  </si>
  <si>
    <t>Transferencias para Materiales y Suministros</t>
  </si>
  <si>
    <t>4300 Subsidios y Subvenciones</t>
  </si>
  <si>
    <t>Subsidios por Otras Medidas Económicas</t>
  </si>
  <si>
    <t>Subsidio al Impuesto Sobre Sueldos y Salarios</t>
  </si>
  <si>
    <t>4400 Ayudas Sociales</t>
  </si>
  <si>
    <t>Ayudas a Organizaciones y Personas (Ayudas Culturales y Sociales)</t>
  </si>
  <si>
    <t>Traslado de Personas</t>
  </si>
  <si>
    <t>Ayudas a la Educación</t>
  </si>
  <si>
    <t>Ayudas a Instituciones sin Fines de Lucro</t>
  </si>
  <si>
    <t>GASTO ETIQUETADO</t>
  </si>
  <si>
    <t>Transferencias para Servicios Generales (Impuesto Sobre Nóminas y Otros que se Deriven de una Relación Laboral, Personal Administrativo)</t>
  </si>
  <si>
    <t>Becas</t>
  </si>
  <si>
    <t>4500  Pensiones y Jubilaciones</t>
  </si>
  <si>
    <t>Pensiones</t>
  </si>
  <si>
    <t>Jubilaciones</t>
  </si>
  <si>
    <r>
      <t xml:space="preserve">NOTA: </t>
    </r>
    <r>
      <rPr>
        <sz val="8"/>
        <rFont val="Arial"/>
        <family val="2"/>
      </rPr>
      <t xml:space="preserve">La diferencia de </t>
    </r>
    <r>
      <rPr>
        <b/>
        <sz val="8"/>
        <rFont val="Arial"/>
        <family val="2"/>
      </rPr>
      <t>$ xxx,xxx.xx</t>
    </r>
    <r>
      <rPr>
        <sz val="8"/>
        <rFont val="Arial"/>
        <family val="2"/>
      </rPr>
      <t xml:space="preserve">; que existe entre el presupuesto modificado y devengado corresponden a recursos </t>
    </r>
    <r>
      <rPr>
        <b/>
        <sz val="8"/>
        <rFont val="Arial"/>
        <family val="2"/>
      </rPr>
      <t>disponibles presupuestarios (Economías). (Esta justificación aplica únicamente para cierrre del ejercicio).</t>
    </r>
  </si>
  <si>
    <t>7400 Concesión de Préstamos</t>
  </si>
  <si>
    <t>Fideicomisos para el Fomento y Financiamiento de la Educación</t>
  </si>
  <si>
    <t>Fondo Mixto de Fomento a la Investigación Cientifica y Tecnologica de Chiapas</t>
  </si>
  <si>
    <t>Financiar proyectos de investigación cientifica y tecnologica y fortalecer las capacidades de investigación y desarrollo de las instituciones de educación superior.</t>
  </si>
  <si>
    <t>Erogaciones Contingentes por Fenómenos Naturales</t>
  </si>
  <si>
    <t>Habitantes de los municipios de: Arriaga y Tonalá.</t>
  </si>
  <si>
    <t>Distribución de enseres, despensas y materiales de construcción a personas afectadas por onda Tropical Barbara.</t>
  </si>
  <si>
    <t>7100 Inversiones para el Fomento de Actividades Productivas</t>
  </si>
  <si>
    <t>Créditos Directos para Actividades Productivas</t>
  </si>
  <si>
    <t>Fideicomisos para Financiamiento de Obras</t>
  </si>
  <si>
    <t>7500 Inversiones en Fideicomisos, mandatos y Otros Análogos</t>
  </si>
  <si>
    <t>Fideicomisos para la Instrumentación Financiera</t>
  </si>
  <si>
    <t>Habitantes del Estado</t>
  </si>
  <si>
    <t>Pago de emisiones de valores en el mercado mexicano bursátil, orientadas a la inversión pública productiva, infraestructura y equipamiento en diversos sectores de la Entidad.</t>
  </si>
  <si>
    <t>ANÁLISIS DE RECURSOS FEDERALES ETIQUETADOS</t>
  </si>
  <si>
    <t>FUENTE DE FINANCIAMIENTO - RAMO - PROGRAMA y/o FONDO - ANÁLISIS DEL PRESUPUESTO DEVENGADO</t>
  </si>
  <si>
    <t>2.5 RECURSOS FEDERALES</t>
  </si>
  <si>
    <t>Ramo 10 Economía</t>
  </si>
  <si>
    <t>S0200 Fondo Nacional de Emprendedor</t>
  </si>
  <si>
    <t>A través de este programa se invirtió un monto de 3 millones 500 mil 250 pesos, recursos destinados a ………………………………..</t>
  </si>
  <si>
    <t>A través de este programa la inversión ascendió a 15 millones 315 mil 420 pesos, recursos destinados a ……………………………………</t>
  </si>
  <si>
    <t>S2470 Programa para el Desarrollo Profesional Docente</t>
  </si>
  <si>
    <t>A través de este programa la inversión ascendió a 7 millones 531 mil 024 pesos, recursos destinados a ………………………………….</t>
  </si>
  <si>
    <t>Con una inversión de 3 mil 558 millones 770 mil 825 pesos, recursos destinados a ……………………………………………..</t>
  </si>
  <si>
    <t>I0060 FAM Asistencia Social</t>
  </si>
  <si>
    <t>Con una inversión de 10 millones 478 mil 825 pesos, recursos destinados a …………………………………….</t>
  </si>
  <si>
    <t xml:space="preserve">ANÁLISIS DEL CAPITULO 7000 INVERSIONES FINANCIERAS Y OTRAS PROVISIONES </t>
  </si>
  <si>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</si>
  <si>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</si>
  <si>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</si>
  <si>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</si>
  <si>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33 </t>
  </si>
  <si>
    <t>TIPO DE RECURSO/FUENTE DE FINANCIAMIENTO/RAMO</t>
  </si>
  <si>
    <t>TIPO DE RECURSO/RAMO</t>
  </si>
  <si>
    <t>51</t>
  </si>
  <si>
    <t>42</t>
  </si>
  <si>
    <t>44</t>
  </si>
  <si>
    <t>G</t>
  </si>
  <si>
    <t>Economías Derivadas de la Subfuente f</t>
  </si>
  <si>
    <t>2 1 1 1 1 206 SECRETARÍA DE INFRAESTRUCTURA</t>
  </si>
  <si>
    <t>Provisiones Salariales y Económicas</t>
  </si>
  <si>
    <t>Ampliación Líquida por</t>
  </si>
  <si>
    <t>Ampliacion Líquida para dar suficiencia a la partida 36102.- Publicaciones Oficiales.</t>
  </si>
  <si>
    <t>Para la obra: Libramiento de Teopisca (Construcción del Km. 0+000 al Km. 6+140)</t>
  </si>
  <si>
    <t>Para la obra: Pavimentación de la calle Diecisiete entre Octava Avenida Norte y Quince Avenida Norte en la Cabecera Municipal de Tapachula (Construcción).</t>
  </si>
  <si>
    <t>Para la partida 34601 "almacenaje, envase y embalaje", por la donación de combustible de PEMEX, según acuerdo no. das/084/2025, con ficha GRS/DE/101/2025</t>
  </si>
  <si>
    <t>Para la Obra: Portal oriente de la plaza 31 de marzo, en la ciudad de San Cristóbal de Las Casas, Chiapas (Iluminación escénica)</t>
  </si>
  <si>
    <t>Para la obra: Templo de San Caralampio en la ciudad de Comitán de Domínguez, Chiapas (Iluminación escénica)</t>
  </si>
  <si>
    <t>Para la obra: Templo de Santo Domingo de Guzmán, en la ciudad de San Cristóbal de Las Casas, Chiapas (Iluminación escénica)</t>
  </si>
  <si>
    <t>Para la obra: Torre del Carmen en la Ciudad de San Cristóbal de las Casas, Chiapas (Iluminación escénica)</t>
  </si>
  <si>
    <t>Para la obra: Catedral de la ciudad de San Cristóbal de Las Casas, en la ciudad de San Cristóbal de las Casas, Chiapas (Iluminación escénica)</t>
  </si>
  <si>
    <t>Para la obra: Templo de Nuestro Señor del Calvario en la ciudad de Comitán de Domínguez, Chiapas (Iluminación escénica)</t>
  </si>
  <si>
    <t>Para la obra: Instituto del Deporte del Estado de Chiapas, en Tuxtla Gutiérrez (Rehabilitación de la iluminación de la pista de patinaje).</t>
  </si>
  <si>
    <t>Para la obra: Estadio Víctor Manuel Reyna en Tuxtla Gutiérrez (Rehabilitación de sistema de drenaje del campo de futbol soccer).</t>
  </si>
  <si>
    <t>Para Programa de Seguimiento y Control de Obras Públicas para el Fondo de Ingresos Estatales (Programa de Seguimiento de Obra Pública)</t>
  </si>
  <si>
    <t>Para el Programa de Seguimiento y Control de Obras Públicas para el Fondo de Ingresos Estatales (Programa de Seguimiento de Obra Pública)</t>
  </si>
  <si>
    <t>Por el incremento por homologacion del salario minimo 2026 del personal de confianza</t>
  </si>
  <si>
    <t>Por el incremento por homologacion del salario minimo 2026 del personal de base</t>
  </si>
  <si>
    <t>Para la obra: Pavimentación de la Calle Río Hondo, en la Colonia Los Laguitos de la Cabecera Municipal de Tuxtla Gutiérrez (Construcción).</t>
  </si>
  <si>
    <t>Para la obra: Reconstrucción de Vialidad (Vialidad Puente Rio Sabinal-Entronque Andes y andador CONALEP) y Construcción de Andador "Club Campestre" (Reconstrucción de vialidad y construcción de andadores y dren pluvial).</t>
  </si>
  <si>
    <t>Para la obra: Circuito Ciclovía en el Libramiento Sur tramo del km 0+000 al km 17+240 en la Cabecera municipal de Tuxtla Gutiérrez (Construcción).</t>
  </si>
  <si>
    <t>Reducción Líquida por</t>
  </si>
  <si>
    <t>Por cancelación interna de la adecuación no. EA10027, según memorandum PK/0259/2026.</t>
  </si>
  <si>
    <t>Por cancelación interna de la adecuación no. EA10029, según memorándum no. PK/00261/2026</t>
  </si>
  <si>
    <t>Por cancelación interna de la adecuación no. EA10028, según memorándum no. PK/00260/2026</t>
  </si>
  <si>
    <t>2025</t>
  </si>
  <si>
    <t>2026</t>
  </si>
  <si>
    <t>El incremento se debe a los recursos autorizados en las obras, constrcucción de la autopista: Palenque - San Cristobal, Libramiento de Teopisca (construcción del Km. 0+000 al Km. 6+140), Pavimentación de la calle diecisiente entre octava avenida norte y quince avenida norte en la cabecera municipal de Tapachula (Construcción)</t>
  </si>
  <si>
    <t>Traspaso Compensado.</t>
  </si>
  <si>
    <t>Personal Sindicalizado</t>
  </si>
  <si>
    <t>Pago del bono de productividad del personal sindicalizado.</t>
  </si>
  <si>
    <t>U093-00 Fondo para Entidades Federativas y Municipios Productores de hidrocarburos</t>
  </si>
  <si>
    <t>I012-00 FAFEF</t>
  </si>
  <si>
    <t xml:space="preserve">   C.P. LAURA PATRICIA ROJAS QUINTERO</t>
  </si>
  <si>
    <t>COORDINADORA DE ADMINISTRACIÓN Y FINANZAS</t>
  </si>
  <si>
    <t xml:space="preserve">       DIRECTORA DE PRESUPUESTO Y CONTABILIDAD</t>
  </si>
  <si>
    <t>7900 Provisiones para Contingencia y otras Erogaciones Especiales</t>
  </si>
  <si>
    <t>Erogaciones Complementarias</t>
  </si>
  <si>
    <t xml:space="preserve">       C.P. GUADALUPE GÓMEZ CHANDOQUÍ</t>
  </si>
  <si>
    <t>DEL 1 DE ENERO AL 30 DE JUNIO DE 2026</t>
  </si>
  <si>
    <t>Materiales y Útiles Consumibles para el Procesamiento en Equipos y Bienes Informáticos.</t>
  </si>
  <si>
    <r>
      <t xml:space="preserve">La diferencia de </t>
    </r>
    <r>
      <rPr>
        <b/>
        <sz val="10"/>
        <rFont val="Arial"/>
        <family val="2"/>
      </rPr>
      <t>$ (13,455,554.28),</t>
    </r>
    <r>
      <rPr>
        <sz val="10"/>
        <rFont val="Arial"/>
        <family val="2"/>
      </rPr>
      <t xml:space="preserve"> que presenta el Presupuesto Pagado en relación al Presupuesto Devengado, se debe principalmente a trámites no pagados; mismos que se integran de la siguiente manera: 1000 Servicios Personales por la cantidad de</t>
    </r>
    <r>
      <rPr>
        <b/>
        <sz val="10"/>
        <rFont val="Arial"/>
        <family val="2"/>
      </rPr>
      <t xml:space="preserve"> $ (15,867.93</t>
    </r>
    <r>
      <rPr>
        <sz val="10"/>
        <rFont val="Arial"/>
        <family val="2"/>
      </rPr>
      <t xml:space="preserve">) (honorarios),  2000 Materiales y Suministros por la cantidad de        </t>
    </r>
    <r>
      <rPr>
        <b/>
        <sz val="10"/>
        <rFont val="Arial"/>
        <family val="2"/>
      </rPr>
      <t>$ (41,457.43)</t>
    </r>
    <r>
      <rPr>
        <sz val="10"/>
        <rFont val="Arial"/>
        <family val="2"/>
      </rPr>
      <t xml:space="preserve"> (materiales y útiles consumibles para el procesamiento en equipos y bienes informáticos, materiales y útiles de oficina), 3000 Servicios Genrerales por un monto de </t>
    </r>
    <r>
      <rPr>
        <b/>
        <sz val="10"/>
        <rFont val="Arial"/>
        <family val="2"/>
      </rPr>
      <t>$ (7,538.54)</t>
    </r>
    <r>
      <rPr>
        <sz val="10"/>
        <rFont val="Arial"/>
        <family val="2"/>
      </rPr>
      <t xml:space="preserve"> (erogaciones por laudos, impuesto sobre nóminas y otras que deriven de una relación laboral, otras contribuciones,servicios de energía eléctrica, servicios de lavandería, limpieza, higiene y fumigación, viáticos nacionales), 6000 Inversión Pública por la cantidad de </t>
    </r>
    <r>
      <rPr>
        <b/>
        <sz val="10"/>
        <rFont val="Arial"/>
        <family val="2"/>
      </rPr>
      <t xml:space="preserve">$ (13,390,690.38) </t>
    </r>
    <r>
      <rPr>
        <sz val="10"/>
        <rFont val="Arial"/>
        <family val="2"/>
      </rPr>
      <t>( construcción de vias de comunicación).</t>
    </r>
  </si>
  <si>
    <r>
      <t xml:space="preserve">Del total del Presupuesto Devengado por un monto de </t>
    </r>
    <r>
      <rPr>
        <b/>
        <sz val="10"/>
        <rFont val="Arial"/>
        <family val="2"/>
      </rPr>
      <t>$839,004,278.25</t>
    </r>
    <r>
      <rPr>
        <sz val="10"/>
        <rFont val="Arial"/>
        <family val="2"/>
      </rPr>
      <t xml:space="preserve"> la cantidad de </t>
    </r>
    <r>
      <rPr>
        <b/>
        <sz val="10"/>
        <rFont val="Arial"/>
        <family val="2"/>
      </rPr>
      <t>$ 0.00</t>
    </r>
    <r>
      <rPr>
        <sz val="10"/>
        <rFont val="Arial"/>
        <family val="2"/>
      </rPr>
      <t>, corresponden a regularización presupuestal de años anteriores (Cuenta 1279 Activos Diferidos).</t>
    </r>
  </si>
  <si>
    <t>Para la obra: Red de distribución de energía eléctrica en la localidad Caribal (Tzajala), del municipio de Ocosingo (Ampliación).</t>
  </si>
  <si>
    <t>Para la obra: Pavimentación de la Avenida Primavera entre Calle Playas de Catazajá y Calle Lagunas de Montebello, en la Colonia Los Laguitos de la Cabecera Municipal de Tuxtla Gutiérrez. (Construcción).</t>
  </si>
  <si>
    <t>Para la obra: Zoológico Miguel Álvarez del Toro en la cabecera municipal de Tuxtla Gutiérrez (Construcción de Tortugario)</t>
  </si>
  <si>
    <t>Para la obra: Edificio Plaza de las Instituciones, ubicado en Blvd. Belisario Domínguez y calle 15 poniente, a un costado de la Cabeza Maya, en Tuxtla Gutiérrez (Demolición de edificio)</t>
  </si>
  <si>
    <t>Para la obra: Parque Chapultepec en la Cabecera municipal de Tuxtla Gutiérrez (Reconstrucción)</t>
  </si>
  <si>
    <t>Para la obra: Zoológico Miguel Álvarez del Toro en la cabecera municipal de Tuxtla Gutiérrez (Construcción del mariposario)</t>
  </si>
  <si>
    <t>Para el Programa Seguimiento y Control de Obras Públicas para el Fondo de Aportaciones para el Fortalecimiento de las Entidades Federativas</t>
  </si>
  <si>
    <t>Para el Programa de Seguimiento y Control de Obras Públicas para el Fondo de Aportaciones para el Fortalecimiento de las Entidades Federativas</t>
  </si>
  <si>
    <t>Paea la obra: Parque Bonampak en la Cabecera municipal de Tuxtla Gutiérrez (Construcción)</t>
  </si>
  <si>
    <t>Para obra: Programa de Seguimiento y Control de Obras Públicas para el Fondo de Ingresos Estatales (Programa de Seguimiento de Obra Pública).</t>
  </si>
  <si>
    <t>Para la obra: Construcción de Módulos de Servicios dentro de la Reserva de la Biosfera Volcán Tacaná (Construcción)</t>
  </si>
  <si>
    <r>
      <t xml:space="preserve">La variación por un monto de </t>
    </r>
    <r>
      <rPr>
        <b/>
        <sz val="9"/>
        <rFont val="Arial"/>
        <family val="2"/>
      </rPr>
      <t>$ (2,325,778,964.73),</t>
    </r>
    <r>
      <rPr>
        <sz val="9"/>
        <rFont val="Arial"/>
        <family val="2"/>
      </rPr>
      <t xml:space="preserve"> que presenta este organismo público corresponden al capítulo 6000; mismos que serán devengados de acuerdo a la candelarización y ministración de los recursos; para los procesos de ejecución de los proyectos y obras más los gastos opetivos de los mismos.</t>
    </r>
  </si>
  <si>
    <t>ANÁLISIS DE LA RAZÓN DEL AVANCE  %  DEL PRESUPUESTO DEVENGADO</t>
  </si>
  <si>
    <t>INFORME DE AVANCE DE GESTIÓN FINANCIERA</t>
  </si>
  <si>
    <t>Supervisión de los Procesos de Integración, Ejecución y Gestión de los Proyectos de Infraestructura Hidráulica</t>
  </si>
  <si>
    <t>El incremento se debe a traspasos compensados, por el incremento salarial de un año a otro de los  costo de la nómina del bono de productividad del personal sindicalizado.</t>
  </si>
  <si>
    <t>El decremento se debe que a la fecha del período que se informa no se tiene el proyecto de Supervisión de los Procesos de Integración, Ejecución y Gestión de los Proyectos de Infraestructura Hidráhulica</t>
  </si>
  <si>
    <t>El incremento para el periódo que se informa,  se debe a gastos por arrendamiento, envase y embalaje, publicaciones oficiales, los servicios básicos de energía eléctrica y el servicio telefónico convencional se incrementa el costo del servicio en cada ejercicio.</t>
  </si>
  <si>
    <t>El incremento se debe por el adeudo del proyecto: Red de distribución de energía eléctrica en la localidad Caribal (Tzajala) del Municipio de Ocosingo (Ampliación).</t>
  </si>
  <si>
    <t>El decremento se debe a que a la fecha del período que se informa; los gatos por combustibles, materiales fotográficos, materiales y útiles consumibles para el procesamiento en equipos y bienes informáticos, materiales y útiles de impresión y reproducción, materiales y útiles de oficina no se dierón en la misma proporcion por el tipo de proyectos para este ejercicio.</t>
  </si>
  <si>
    <t>NOTA: La diferencia de $ 1,146.72;  que existe entre el presupuesto modificado y devengado corresponden a recursos solicitados presupuestarios estan totalmente devengados.</t>
  </si>
  <si>
    <t>I003-00 FAIS Entidades (FISE)</t>
  </si>
  <si>
    <t>Mediante este programa se destinaron recursos por la cantidad de 414 Millones, 347 Mil 500  Pesos, mismos que se orientaron a la Construcción de la Autopista: Palenque – San Cristóbal, Parque Bonampak en la Cabecera municipal de Tuxtla Gutiérrez (Construcción), Parque Chapultepec en la Cabecera municipal de Tuxtla Gutiérrez (Reconstrucción), Periférico Norte de San Cristóbal de las Casas, Reconstrucción de Vialidad (Vialidad Puente Rio Sabinal-Entronque Andes y andador CONALEP) y Construcción de Andador "Club Campestre" (Reconstrucción de vialidad y construcción de andadores y dren pluvial), Unidad Administrativa en la Cabecera Municipal de Motozintla (Edificio anexo y oficinas para la Secretaría General de Gobierno) (Construcción de edificio anexo y reconstrucción de oficinas para la Secretaria General de Gobierno), Zoológico Miguel Álvarez del Toro en la cabecera municipal de Tuxtla Gutiérrez.</t>
  </si>
  <si>
    <t>Mediante este programa se destinaron recursos por la cantidad de 6 Millones,318 Mil 800 Pesos, mismos que se orientaron a la  Pavimentación de la Avenida Aurora entre Calle Dr. Belisario Domínguez y Calle Santa Cruz en la Cabecera Municipal de Pichucalco,, Red de distribución de energía eléctrica en la localidad Allende 1ra. Sección del municipio de Juárez</t>
  </si>
  <si>
    <t>Mediante este programa se destinaron recursos por la cantidad de 58 Millones,115 Mil 516 Pesos, mismos que se orientaron a la Pavimentación de la Av. 20 de Noviembre Ramal 1 al entronque con la carretera Cantón Candelaria, Ramal 2 Cacahoatan y Ramal 3 Innominado, en la Cabecera Municipal del Municipio de Metapa (Construcción), Red de distribución de energía eléctrica en la localidad Álvaro Obregón del municipio de El Bosque, Red de distribución de energía eléctrica en la localidad Cañada Grande del municipio de Tenejapa, Red de distribución de energía eléctrica en la localidad Saclamantón del municipio de Chamula, Red de distribución de energía eléctrica en la localidad Tzajalchén del municipio de Chamula.</t>
  </si>
  <si>
    <t>SECRETARÍA DE INFRAESTRUCTURA</t>
  </si>
  <si>
    <t>PROGRAMAS Y PROYECTOS DE INVERSIÓN</t>
  </si>
  <si>
    <t>FF</t>
  </si>
  <si>
    <t>RAMO</t>
  </si>
  <si>
    <t>PF</t>
  </si>
  <si>
    <t>PROYECTO ESTRATÉGICO</t>
  </si>
  <si>
    <t>MUNICIPIO / COBERTURA</t>
  </si>
  <si>
    <t>AVANCE % DEVENGADO/MODIFICADO</t>
  </si>
  <si>
    <t>RECURSOS FISCALES</t>
  </si>
  <si>
    <t>X001-00</t>
  </si>
  <si>
    <t>Recursos Estatales</t>
  </si>
  <si>
    <t>Catedral de la ciudad de San Cristóbal de Las Casas, en la ciudad de San Cristóbal de las Casas, Chiapas (Iluminación escénica)</t>
  </si>
  <si>
    <t>San Cristóbal de las Casas</t>
  </si>
  <si>
    <t>Estadio Víctor Manuel Reyna en Tuxtla Gutiérrez (Rehabilitación de sistema de drenaje del campo de futbol soccer).</t>
  </si>
  <si>
    <t>Tuxtla Gutiérrez</t>
  </si>
  <si>
    <t>Instituto del Deporte del Estado de Chiapas, en Tuxtla Gutiérrez (Rehabilitación de la iluminación de la pista de patinaje).</t>
  </si>
  <si>
    <t>Libramiento de Teopisca (Construcción del Km. 0+000 al Km. 6+140)</t>
  </si>
  <si>
    <t>Teopisca</t>
  </si>
  <si>
    <t>Pavimentación de la calle Diecisiete entre Octava Avenida Norte y Quince Avenida Norte en la Cabecera Municipal de Tapachula (Construcción).</t>
  </si>
  <si>
    <t>Tapachula</t>
  </si>
  <si>
    <t>Portal oriente de la plaza 31 de marzo, en la ciudad de San Cristóbal de Las Casas, Chiapas (Iluminación escénica)</t>
  </si>
  <si>
    <t>Programa de Seguimiento y Control de Obras Públicas para el Fondo de Ingresos Estatales.</t>
  </si>
  <si>
    <t>Cobertura Estatal</t>
  </si>
  <si>
    <t>Templo de Nuestro Señor del Calvario en la ciudad de Comitán de Domínguez, Chiapas (Iluminación escénica)</t>
  </si>
  <si>
    <t>Comitán de Domínguez</t>
  </si>
  <si>
    <t>Templo de San Caralampio en la ciudad de Comitán de Domínguez, Chiapas (Iluminación escénica)</t>
  </si>
  <si>
    <t>Templo de Santo Domingo de Guzmán, en la ciudad de San Cristóbal de Las Casas, Chiapas (Iluminación escénica)</t>
  </si>
  <si>
    <t>Torre del Carmen en la Ciudad de San Cristóbal de las Casas, Chiapas (Iluminación escénica)</t>
  </si>
  <si>
    <t>RECURSOS FEDERALES</t>
  </si>
  <si>
    <t>U093-00</t>
  </si>
  <si>
    <t>Fondo para Entidades Federativas y Municipios Productores de hidrocarburos</t>
  </si>
  <si>
    <t>Ampliación de la Red de Energía Eléctrica en la Cabecera Municipal de Juárez</t>
  </si>
  <si>
    <t>Juárez</t>
  </si>
  <si>
    <t>Pavimentación de calles en la Col. Bicentenario de la cabecera municipal de Reforma</t>
  </si>
  <si>
    <t>Reforma</t>
  </si>
  <si>
    <t>Pavimentación de la Avenida Aurora entre Calle Dr. Belisario Domínguez y Calle Santa Cruz en la Cabecera Municipal de Pichucalco</t>
  </si>
  <si>
    <t>Pichucalco</t>
  </si>
  <si>
    <t>Pavimentación de la c. Miguel Hidalgo desde Av. Josefa Ortiz de Dgz hasta el final de la  Av. Ignacio Zaragoza entre c. Niños Héroes y c. José María Morales y Pavón y de la c. José María Morales y Pavón entre Av. Ignacio Zaragoza y Av. Josefa Ortiz de Dgz</t>
  </si>
  <si>
    <t>Ostuacán</t>
  </si>
  <si>
    <t>Pavimentación de la calle Margarita Maza de Juárez y Av Lázaro Cárdenas, Col. Carlos Salinas de Gortari en la cabecera municipal de Reforma</t>
  </si>
  <si>
    <t>Pavimentación de la calle principal desde E.C.  Ostuacán-Francisco León Hasta el final de la calle de la localidad Luna Abajo del municipio de Ostuacán.</t>
  </si>
  <si>
    <t>Red de distribución de energía eléctrica en la localidad Allende 1ra. Sección del municipio de Juárez</t>
  </si>
  <si>
    <t>Red de Distribución de Energía Eléctrica en la localidad La Arena municipio de Juárez</t>
  </si>
  <si>
    <t>I003-00</t>
  </si>
  <si>
    <t>FAIS Entidades (FISE)</t>
  </si>
  <si>
    <t>Alumbrado Público en las Localidades Nichén y Nichén 2 del municipio de Chamula (Segunda Etapa)</t>
  </si>
  <si>
    <t>Chamula</t>
  </si>
  <si>
    <t>Campo de Futbol en la Cabecera Municipal de Pantepec</t>
  </si>
  <si>
    <t>Pantepec</t>
  </si>
  <si>
    <t>Cancha de Usos Múltiples y Techado en la localidad Belisario Domínguez del Municipio de Chenalhó</t>
  </si>
  <si>
    <t>Chenalhó</t>
  </si>
  <si>
    <t>Casa de la Cultura en la cabecera municipal de Bejucal de Ocampo</t>
  </si>
  <si>
    <t>Bejucal de Ocampo</t>
  </si>
  <si>
    <t>Centro de Desarrollo Comunitario en la Cabecera Municipal de  Aldama</t>
  </si>
  <si>
    <t>Aldama</t>
  </si>
  <si>
    <t>Centro de Desarrollo Comunitario en la Cabecera Municipal de Chalchihuitán</t>
  </si>
  <si>
    <t>Chalchihuitán</t>
  </si>
  <si>
    <t>Centro de Desarrollo Comunitario en la Cabecera Municipal de Chanal</t>
  </si>
  <si>
    <t>Chanal</t>
  </si>
  <si>
    <t>Centro de Desarrollo Comunitario en la Cabecera Municipal de Chenalhó</t>
  </si>
  <si>
    <t>Centro de Desarrollo Comunitario en la Cabecera Municipal de El Bosque</t>
  </si>
  <si>
    <t>El Bosque</t>
  </si>
  <si>
    <t>Centro de Desarrollo Comunitario en la Cabecera Municipal de Mitontic</t>
  </si>
  <si>
    <t>Mitontic</t>
  </si>
  <si>
    <t>Centro de Desarrollo Comunitario en la Cabecera Municipal de Oxchuc</t>
  </si>
  <si>
    <t>Oxchuc</t>
  </si>
  <si>
    <t>Centro de Desarrollo Comunitario en la Cabecera Municipal de Pantelhó</t>
  </si>
  <si>
    <t>Pantelhó</t>
  </si>
  <si>
    <t>Centro de Desarrollo Comunitario en la Cabecera Municipal de San Andrés Duraznal</t>
  </si>
  <si>
    <t>San Andrés Duraznal</t>
  </si>
  <si>
    <t>Centro de Desarrollo Comunitario en la Cabecera Municipal de San Juan Cancuc</t>
  </si>
  <si>
    <t>San Juan Cancuc</t>
  </si>
  <si>
    <t>Centro de Desarrollo Comunitario en la Cabecera Municipal de Tila</t>
  </si>
  <si>
    <t>Tila</t>
  </si>
  <si>
    <t>Centro Integrador de Servicios en el municipio de Capitán Luis Ángel Vidal</t>
  </si>
  <si>
    <t>Capitán Luis Ángel Vidal</t>
  </si>
  <si>
    <t>Construcción de Area Recreativa  y de Usos Múltiples en la Localidad de Majoval, Municipio de Larraizar</t>
  </si>
  <si>
    <t>Larráinzar</t>
  </si>
  <si>
    <t>Espacio Multideportivo en la cabecera municipal de El Bosque</t>
  </si>
  <si>
    <t>Espacio Multideportivo en la Cabecera Municipal de Siltepec</t>
  </si>
  <si>
    <t>Siltepec</t>
  </si>
  <si>
    <t>Espacio Multideportivo en la localidad Vicente Guerrero del municipio de Ocozocoautla de Espinosa</t>
  </si>
  <si>
    <t>Ocozocoautla de Espinosa</t>
  </si>
  <si>
    <t>Mercado Campesino en la Cabecera Municipal de Chilón</t>
  </si>
  <si>
    <t>Chilón</t>
  </si>
  <si>
    <t>Mercado Municipal "Flor de la Papa" en la Cabecera Municipal de El Porvenir</t>
  </si>
  <si>
    <t>El Porvenir</t>
  </si>
  <si>
    <t>Mercado Publico en la cabecera municipal de Aldama</t>
  </si>
  <si>
    <t>Mercado Público en la Cabecera Municipal de Coapilla</t>
  </si>
  <si>
    <t>Coapilla</t>
  </si>
  <si>
    <t>Mercado Público en la cabecera Municipal de Las Margaritas</t>
  </si>
  <si>
    <t>Las Margaritas</t>
  </si>
  <si>
    <t>Mercado Público en la Cabecera Municipal de Rayón</t>
  </si>
  <si>
    <t>Rayón</t>
  </si>
  <si>
    <t>Muro Gavión en la localidad Guadalupe Victoria del municipio de Pantelhó</t>
  </si>
  <si>
    <t>Parque Público "Puerto Rico" en la localidad Puerto Rico del Municipio de Socoltenango</t>
  </si>
  <si>
    <t>Socoltenango</t>
  </si>
  <si>
    <t>Parque recreativo "Laguna Verde" en la cabecera municipal de Coapilla</t>
  </si>
  <si>
    <t>Pavimentación de Calle del desvío Argentina hacia Esc. Prim Bilingüe Salvador Díaz Mirón del Ejido Pedregal del Municipio de El Bosque.</t>
  </si>
  <si>
    <t>Pavimentación de Calle Principal, Calle Miguel Hidalgo, Calle Sin Nombre en la localidad de Chalam del Municipio de Mintontic.</t>
  </si>
  <si>
    <t>Pavimentación de calle, E.C. (Chetumal-Villahermosa),tramo km. 0+000 al km. 2+000, en la localidad Vicente Guerrero del municipio de Catazajá</t>
  </si>
  <si>
    <t>Catazajá</t>
  </si>
  <si>
    <t>Pavimentación de calle, tramo Ocotepec - Coapilla, del Km. 0+000 al Km. 1+409.20 en la localidad San Francisco Ocotal del municipio de Ocotepec</t>
  </si>
  <si>
    <t>Ocotepec</t>
  </si>
  <si>
    <t>Pavimentación de calles en el Barrio Yaxcoc de San Juan Cancuc.</t>
  </si>
  <si>
    <t>Pavimentación de Calles en la Cabecera Municipal de Mitontic</t>
  </si>
  <si>
    <t>Pavimentación de calles en la localidad La Ventana del municipio de Chamula</t>
  </si>
  <si>
    <t>Pavimentación de calles Gustavo Díaz Ordaz entre cerrada secundaria y carretera a Mitontic, y calle cerrada secundaria esquina calle Gustavo Díaz Ordaz, y calle Vicente Guerrero entre calle Gustavo Díaz Ordaz y carretera a Mitontic</t>
  </si>
  <si>
    <t>Pavimentación de la Av Nicolás Bravo entre Miguel Hidalgo y Abasolo;  Abasolo entre Av Nicolás Bravo y Venustiano Carranza; y Av Agustín Iturbide entre Nicolás Bravo y Miguel Hidalgo en la Cabecera Municipal de Chiapilla</t>
  </si>
  <si>
    <t>Chiapilla</t>
  </si>
  <si>
    <t>Pavimentación de la Av. Girasoles entre Bolontón y de las Rosas, Calle Lilis entre Girasoles y Calz Juárez y Calle de las Rosas entre Girasoles y Calz Juárez en la cabecera municipal de Zinacantán</t>
  </si>
  <si>
    <t>Zinacantán</t>
  </si>
  <si>
    <t>Pavimentación de la Av. Ini entre calle Amado Monte y E.C. San Cristóbal de las Casas – San Juan Cancuc, en la cabecera municipal de Tenejapa</t>
  </si>
  <si>
    <t>Tenejapa</t>
  </si>
  <si>
    <t>Pavimentación de la calle "Nichén - Las Minas", tramo del Km. 0+000 al E.C. San Juan Chamula - Chenalhó, en la localidad Nichén del municipio de Chamula</t>
  </si>
  <si>
    <t>Pavimentación de la calle 1ra. Oriente entre Av. 3ra. Sur y Av. 9.a Sur en la cabecera Municipal de La Libertad.</t>
  </si>
  <si>
    <t>La Libertad</t>
  </si>
  <si>
    <t>Pavimentación de la calle Bachén desde la calle Calvario hasta final de calle, tramo km 0+000 al km 0+260, y de la calle Yut Jemel desde la calle Suyul hacia Las Ollas, tramo km 0+000 al km 0+274.73, en la localidad Rasién del municipio de Chamula</t>
  </si>
  <si>
    <t>Pavimentación de la calle Las Flores desde Av. Gardenias hasta el puente Río Blanco, tramo cad. Km. 0+755 al 0+983, en la cabecera municipal de Ixtacomitán</t>
  </si>
  <si>
    <t>Ixtacomitán</t>
  </si>
  <si>
    <t>Pavimentación de la Calle Principal desde la Av. Ignacio Zaragoza, tramo del Km. 0+000 al Km. 1+520, en la cabecera municipal de Chanal</t>
  </si>
  <si>
    <t>Pavimentación de la calle San Pedro desde la calle Tzontehuitz hacia la localidad de Pajaltón Alto, tramo del km. 0+000 al km.1+455.93, en la localidad de Pajaltón Alto del municipio de Chamula</t>
  </si>
  <si>
    <t>Pavimentación de la calle Tercera Oriente entre Calle Central y Segunda Norte en la cabecera municipal de Huitiupán</t>
  </si>
  <si>
    <t>Huitiupán</t>
  </si>
  <si>
    <t>Pavimentación de la calle Venustiano Carranza entre la Calle Independencia y Carretera Federal 195, en la cabecera municipal de Solosuchiapa</t>
  </si>
  <si>
    <t>Solosuchiapa</t>
  </si>
  <si>
    <t>Pavimentación de la Calles y Avenidas del Barrio Yasha en la Cabecera Municipal de San Juan Cancuc.</t>
  </si>
  <si>
    <t>Programa de Seguimiento y Control de Obras Públicas para el Fondo de Infraestructura Social Estatal</t>
  </si>
  <si>
    <t>Puente Vehicular "La Nueva Era" en Cabecera Municipal de la Grandeza.</t>
  </si>
  <si>
    <t>La Grandeza</t>
  </si>
  <si>
    <t>Red de distribución de energía eléctrica en el barrio Las Palmitas en la Cabecera Municipal de Simojovel</t>
  </si>
  <si>
    <t>Simojovel</t>
  </si>
  <si>
    <t>Red de distribución de energía eléctrica en la cabecera municipal de Oxchuc</t>
  </si>
  <si>
    <t>Red de Distribución de Energía Eléctrica en la localidad 2a. Sección Medio Monte del Municipio de Tuxtla Chico</t>
  </si>
  <si>
    <t>Tuxtla Chico</t>
  </si>
  <si>
    <t>Red de distribución de energía eléctrica en la localidad Allende Esquipulas del municipio de Bochil</t>
  </si>
  <si>
    <t>Bochil</t>
  </si>
  <si>
    <t>Red de distribución de energía eléctrica en la localidad Álvaro Obregón del municipio de El Bosque</t>
  </si>
  <si>
    <t>Red de distribución de energía eléctrica en la localidad Amaquil del municipio de Tenejapa</t>
  </si>
  <si>
    <t>Red de distribución de energía eléctrica en la localidad Aurora Esquipulas del municipio de Pantelhó</t>
  </si>
  <si>
    <t>Red de distribución de energía eléctrica en la localidad Cañada Grande del municipio de Tenejapa</t>
  </si>
  <si>
    <t>Red de distribución de Energía Electrica en la localidad Chacoma del municipio de Tenejapa</t>
  </si>
  <si>
    <t>Red de distribución de energía eléctrica en la localidad El Bosque del municipio de Oxchuc</t>
  </si>
  <si>
    <t>Red de Distribución de Energía Eléctrica en la localidad El Corralito del Municipio de Tenejapa</t>
  </si>
  <si>
    <t>Red de distribución de energía eléctrica en la localidad El Ocote del municipio de Chicoasén</t>
  </si>
  <si>
    <t>Chicoasén</t>
  </si>
  <si>
    <t>Red de distribución de energía eléctrica en la localidad El Piñón del municipio de Chicoasén</t>
  </si>
  <si>
    <t>Red de distribución de energía eléctrica en la localidad Fracción Barrio Nuevo del municipio de Unión Juárez</t>
  </si>
  <si>
    <t>Unión Juárez</t>
  </si>
  <si>
    <t>Red de distribución de energía eléctrica en la localidad Guadalupe Victoria del municipio de Tuxtla Chico</t>
  </si>
  <si>
    <t>Red de distribución de energía eléctrica en la localidad Jolik'Alum del municipio de Chalchihuitán</t>
  </si>
  <si>
    <t>Red de distribución de energía eléctrica en la localidad La Pimienta del municipio de Simojovel</t>
  </si>
  <si>
    <t>Red de distribución de energía eléctrica en la localidad Las Pilas del municipio de Chicoasén</t>
  </si>
  <si>
    <t>Red de distribución de energía eléctrica en la localidad Majosik del municipio de Tenejapa</t>
  </si>
  <si>
    <t>Red de Distribución de Energía Eléctrica en la localidad Nueva Libertad del Municipio de Tzimol</t>
  </si>
  <si>
    <t>Tzimol</t>
  </si>
  <si>
    <t>Red de distribución de energía eléctrica en la localidad Saclamantón del municipio de Chamula</t>
  </si>
  <si>
    <t>Red de distribución de energía eléctrica en la localidad San José Tzibalché del municipio de Chanal</t>
  </si>
  <si>
    <t>Red de distribución de energía eléctrica en la localidad Santo Domingo del municipio de Bochil</t>
  </si>
  <si>
    <t>Red de distribución de energía eléctrica en la localidad Tentic del municipio de Larrainzar</t>
  </si>
  <si>
    <t>Red de distribución de energía eléctrica en la localidad Titaltetic del municipio de Mitontic</t>
  </si>
  <si>
    <t>Red de distribución de energía eléctrica en la localidad Tres Puentes del municipio de Larráinzar</t>
  </si>
  <si>
    <t>Red de distribución de energía eléctrica en la localidad Tzajalchén del municipio de Chamula</t>
  </si>
  <si>
    <t>Red de distribución de energía eléctrica en la localidad Tz'Aquiviljok del municipio de Tenejapa</t>
  </si>
  <si>
    <t>Red de distribución de energía eléctrica en la localidad Tzemen del municipio de San Juan Cancuc</t>
  </si>
  <si>
    <t>Red de distribución de Energía Electrica en la localidad Tzontehuitz del Municipio de Chamula</t>
  </si>
  <si>
    <t>Red de distribución de energía eléctrica en la localidad Yaalchuch del Municipio de Tenejapa</t>
  </si>
  <si>
    <t>Red de distribución de energía eléctrica en la localidad Yalchitom del municipio de Chamula</t>
  </si>
  <si>
    <t>Relleno Sanitario Intermunicipal en la cabecera municipal de Chiapilla</t>
  </si>
  <si>
    <t>Unidad Deportiva en la Cabecera Municipal de Benemérito de las Américas</t>
  </si>
  <si>
    <t>Benemérito de las Américas</t>
  </si>
  <si>
    <t>Unidad Deportiva en la cabecera municipal de Mezcalapa</t>
  </si>
  <si>
    <t>Mezcalapa</t>
  </si>
  <si>
    <t>Unidad Deportiva en la cabecera municipal de Ocotepec</t>
  </si>
  <si>
    <t>Unidad Deportiva en la cabecera municipal de Yajalón</t>
  </si>
  <si>
    <t>Yajalón</t>
  </si>
  <si>
    <t>I012-00</t>
  </si>
  <si>
    <t>FAFEF</t>
  </si>
  <si>
    <t>Construcción de la Autopista: Palenque – San Cristóbal</t>
  </si>
  <si>
    <t>Palenque</t>
  </si>
  <si>
    <t>Salto de Agua</t>
  </si>
  <si>
    <t>Pavimentación de la calle Camelia, entre av. Paseo de Las Gárgolas y calle Alcatraz; y calle Alcatraz entre calle Camelia y Bugambilia, del cad. 0+000 al cad. 0+045.44 de la colonia SAHOP, en la cabecera municipal de Tuxtla Gutiérrez (Construcción).</t>
  </si>
  <si>
    <t>Periférico Norte de San Cristóbal de las Casas</t>
  </si>
  <si>
    <t>Programa de Seguimiento y Control de Obras Públicas para el Fondo de Aportaciones para el Fortalecimiento de las Entidades Federativas</t>
  </si>
  <si>
    <t>Unidad Administrativa en la Cabecera Municipal de Motozintla (Edificio anexo y oficinas para la Secretaría General de Gobierno) (Construcción de edificio anexo y reconstrucción de oficinas para la Secretaria General de Gobierno).</t>
  </si>
  <si>
    <t>Motozintla</t>
  </si>
  <si>
    <t>C.P. LAURA PATRICIA ROJAS QUINTERO</t>
  </si>
  <si>
    <t>COORDINADORA DE ADMINISTARCIÓN Y FINANZAS</t>
  </si>
  <si>
    <t>Autódromo Chiapas en el Municipio de Berriozábal (Mantenimiento de Instalaciones)</t>
  </si>
  <si>
    <t>Berriozábal</t>
  </si>
  <si>
    <t>Pavimentación de la Calle Principal desde E.C. Ostuacán-Francisco León hasta el final de la calle, tramo del km. 0+000 al km. 0+290, en la localidad Laguna Abajo del municipio de Ostuacán (Construcción)</t>
  </si>
  <si>
    <t xml:space="preserve"> Espacio Multideportivo en la Cabecera Municipal de Aldama (Construcción)</t>
  </si>
  <si>
    <t xml:space="preserve"> Red de distribución de energía eléctrica en la cabecera municipal de Chamula (Barrio San Pedro) (Ampliación)</t>
  </si>
  <si>
    <t xml:space="preserve"> Red de distribución de energía eléctrica en la localidad de Sikilhucum (Tiabnal Alto) del Municipio de Larrainzar (Ampliación)</t>
  </si>
  <si>
    <t>2a etapa de pavimentación de la av. 5 de mayo entre E.C. Estatal 101 del cad. Km. 0+560 al cad km. 0+785.49; en la Cabecera municipal de Amatenango del Valle (Construcción)</t>
  </si>
  <si>
    <t>Amatenango del Valle</t>
  </si>
  <si>
    <t>Alumbrado público en la localidad de Nichén 2 del municipio de Chamula (Construcción de la 2a. Etapa)</t>
  </si>
  <si>
    <t>Alumbrado público en la localidad de Nichén del municipio de Chamula (Construcción de la 2a. Etapa)</t>
  </si>
  <si>
    <t>Centro Pilares en la Cabecera municipal de Capitán Luis Ángel Vidal (Construcción)</t>
  </si>
  <si>
    <t>Centro Pilares en la cabecera municipal de Oxchuc (Construcción)</t>
  </si>
  <si>
    <t>Construcción de la Calle 1 desde la Carretera San Juan Chamula Ixtapa hacia el final de la Calle, tramo del km. 0+400 al km. 0+604.93, en la localidad Yutosil Tres del Municipio de Chamula</t>
  </si>
  <si>
    <t>Espacio Multideportivo "Las Mercedes" en la cabecera municipal de Suchiapa (Construcción)</t>
  </si>
  <si>
    <t>Suchiapa</t>
  </si>
  <si>
    <t>Pavimentación con concreto hidráulico calle Gustavo Diaz Ordaz entre cerrada Secundaria y carretera a Mitontic; Calle cerrada Secundaria esquina calle Gustavo Diaz Ordaz y calle Vicente Guerrero entre calle Gustavo Diaz Ordaz y carretera Mitontic (Constru</t>
  </si>
  <si>
    <t>Pavimentación de calles en la cabecera municipal de Chiapilla (Construcción de la Pavimentación de la avenida Nicolás Bravo entre calle Miguel Hidalgo y calle Abasolo; calle Abasolo entre avenida Nicolás Bravo y calle Venustiano Carranza; y avenida Agustí</t>
  </si>
  <si>
    <t>Pavimentación de la Av. 20 de Noviembre Ramal 1 al entronque con la carretera Cantón Candelaria, Ramal 2 Cacahoatal y Ramal 3 Innominado, en la Cabecera Municipal del Municipio de Metapa (Construcción)</t>
  </si>
  <si>
    <t>Metapa</t>
  </si>
  <si>
    <t>Pavimentación de la Avenida del INI entre calle Amado Monte y Entronque Carretera San Cristóbal de Las Casas San Juan Cancuc, en Cabecera Municipal de Tenejapa (Construcción)</t>
  </si>
  <si>
    <t>Pavimentación de la Calle Primera Oriente Norte entre Calle Tercera Sur oriente y Calle Avenida Central en la cabecera municipal de Nicolás Ruíz (Construcción)</t>
  </si>
  <si>
    <t>Nicolás Ruiz</t>
  </si>
  <si>
    <t>Pavimentación de la calle Venustiano Carranza, tramo calle Independencia - Carretera Federal, en la colonia Centro, Cabecera Municipal, Solosuchiapa (Construcción)</t>
  </si>
  <si>
    <t>Pavimentación de la calle Yut Jemel desde la calle Suyul hacia Las Ollas, tramo km 0+000 al km 0+274.73, en la Localidad Rasién del Municipio de Chamula (Construcción)</t>
  </si>
  <si>
    <t>Red de distribución de energía eléctrica en la localidad de Bashantic del Municipio de Larráinzar (Construcción)</t>
  </si>
  <si>
    <t>Red de distribución de energía eléctrica en la localidad de Shishintonil del Municipio de Tenejapa (Ampliación)</t>
  </si>
  <si>
    <t>Red de distribución de energía eléctrica en la localidad Tzotomtetic del municipio de Chamula (Construcción)</t>
  </si>
  <si>
    <t>Unidad Deportiva en la Cabecera Municipal de La Independencia (Construcción)</t>
  </si>
  <si>
    <t>La Independencia</t>
  </si>
  <si>
    <t>Unidad Deportiva en la Cabecera Municipal de Tzimol (Rehabilitación)</t>
  </si>
  <si>
    <t>Circuito Ciclovía en el Libramiento Sur tramo del km 0+000 al km 17+240 en la Cabecera municipal de Tuxtla Gutiérrez (Construcción).</t>
  </si>
  <si>
    <t>Construcción de Módulos de Servicios dentro de la Reserva de la Biosfera Volcán Tacaná</t>
  </si>
  <si>
    <t>Edificio de Rehabilitación anexo a Oficinas Delegación I Centro DIF Estatal (Construcción)</t>
  </si>
  <si>
    <t>Chiapa de Corzo</t>
  </si>
  <si>
    <t>Edificio Plaza de las Instituciones, ubicado en Blvd. Belisario Domínguez y calle 15 poniente, a un costado de la Cabeza Maya, en Tuxtla Gutiérrez (Demolición de edificio).</t>
  </si>
  <si>
    <t>Parque Bonampak en la Cabecera municipal de Tuxtla Gutiérrez (Construcción)</t>
  </si>
  <si>
    <t>Parque Chapultepec en la Cabecera municipal de Tuxtla Gutiérrez (Reconstrucción)</t>
  </si>
  <si>
    <t>Pavimentación de la Avenida Primavera entre Calle Playas de Catazajá y Calle Lagunas de Montebello, en la Colonia Los Laguitos de la Cabecera Municipal de Tuxtla Gutiérrez. (Construcción).</t>
  </si>
  <si>
    <t>Pavimentación de la calle innominada del Cad 0+000 al 0+213.39, entre la calle Privada el Roble y final de la calle, en la Col. 5 plumas en la cabecera municipal de Tuxtla Gutiérrez (Construcción)</t>
  </si>
  <si>
    <t>Pavimentación de la Calle Río Hondo, en la Colonia Los Laguitos de la Cabecera Municipal de Tuxtla Gutiérrez (Construcción).</t>
  </si>
  <si>
    <t>Pavimentación del Boulevard Ciro Farrera entre Av. Violeta y la Av. Índigo, y Alumbrado de la Calle Panuco desde Av. Violeta y Blvd. Laguitos del cad. km. 0+000 al cad. km 0+270 en la cabecera municipal de Tuxtla Gutiérrez (Construcción)</t>
  </si>
  <si>
    <t>Reconstrucción de Vialidad (Vialidad Puente Rio Sabinal-Entronque Andes y andador CONALEP) y Construcción de Andador "Club Campestre" (Reconstrucción de vialidad y construcción de andadores y dren pluvial).</t>
  </si>
  <si>
    <t>Zoológico Miguel Álvarez del Toro en la cabecera municipal de Tuxtla Gutiérrez.</t>
  </si>
  <si>
    <t>Al 30 de junio de 2026, la relación entre el Presupuesto Devengado y el Presupuesto Ministrado registra un avance del 50.88%, ubicándose en un rango de cumplimiento moderado. Al respecto, en el Memorándum No. SI/SSPyP/DPyP/00708/2026 (de fecha 26 de junio de 2026), el titular de la Subsecretaría de Planeación y Programación, Mtro. Hermilo Bedran Ruiz, justifica que este porcentaje responde a que diversos proyectos de inversión pública se encuentran en fase de validación y transición normativa ante las instancias competentes.</t>
  </si>
  <si>
    <t>Bajo este contexto, se destaca lo siguiente por fuente de financiamiento:</t>
  </si>
  <si>
    <t>Dado que la liberación efectiva y la correspondiente radicación de los recursos para diversas obras y acciones prioritarias están pendientes de concluir su trámite administrativo externo, razón por lo que esos avances no se ven reflejados en el presupuesto devengado del periodo.</t>
  </si>
  <si>
    <r>
      <t>·</t>
    </r>
    <r>
      <rPr>
        <sz val="10"/>
        <color theme="1"/>
        <rFont val="Times New Roman"/>
        <family val="1"/>
      </rPr>
      <t xml:space="preserve">         </t>
    </r>
    <r>
      <rPr>
        <sz val="10"/>
        <color theme="1"/>
        <rFont val="Arial"/>
        <family val="2"/>
      </rPr>
      <t xml:space="preserve">Fondo de Aportaciones para el Fortalecimiento de las Entidades Federativas (FAFEF 2026): Registra un avance de gestión presupuestal del 85% respecto al recurso aprobado de $1,536,000,000.00 millones de pesos (mdp), situándose en proceso de validación ante la Subsecretaría de Planeación y pendiente de liberación de recursos por parte de la Subsecretaría de Egresos de la Secretaría de Finanzas del Estado.  </t>
    </r>
  </si>
  <si>
    <r>
      <t>·</t>
    </r>
    <r>
      <rPr>
        <sz val="10"/>
        <color theme="1"/>
        <rFont val="Times New Roman"/>
        <family val="1"/>
      </rPr>
      <t xml:space="preserve">         </t>
    </r>
    <r>
      <rPr>
        <sz val="10"/>
        <color theme="1"/>
        <rFont val="Arial"/>
        <family val="2"/>
      </rPr>
      <t xml:space="preserve">Fondo de Infraestructura Social para las Entidades (FISE 2026): Presenta un avance de registro en la plataforma electrónica SIFAIS del 72% del presupuesto aprobado (equivalente a $972.87 mdp distribuidos en 56 proyectos de inversión). Dichas acciones se encuentran en procesos de revisión técnico-normativa por parte de la Secretaría de Bienestar federal, así como de validación y autorización de inversión en la Secretaría de Finanzas.  </t>
    </r>
  </si>
  <si>
    <r>
      <t>·</t>
    </r>
    <r>
      <rPr>
        <sz val="10"/>
        <color theme="1"/>
        <rFont val="Times New Roman"/>
        <family val="1"/>
      </rPr>
      <t xml:space="preserve">         </t>
    </r>
    <r>
      <rPr>
        <sz val="10"/>
        <color theme="1"/>
        <rFont val="Arial"/>
        <family val="2"/>
      </rPr>
      <t>Fondo de Hidrocarburos: La Secretaría de Finanzas ha emitido comunicados de recursos disponibles por un total de $25,306,794.91 mdp, de los cuales se ha tramitado el 100% ante dicha dependencia normativa. Los recursos gestionados corresponden a diversas obras de infraestructura energética autorizadas y validadas por Finanzas, estando en proceso la liberación total de estos fondos.</t>
    </r>
  </si>
  <si>
    <t>NOTA: La diferencia de $ 1,505,898.36  que existe entre el presupuesto modificado y devengado corresponden a recursos disponibles presupuestarios por $ 1,505,898.36 recursos No Liberados por $ 1,505,898.36; así como recursos Comprometidos pendientes por Devengar por la cantidad de $ 0.0</t>
  </si>
  <si>
    <t xml:space="preserve"> ANÁLISIS DEL CAPITULO 9000 DEUDA PÚBLICA (ADEFAS)</t>
  </si>
  <si>
    <t>9900 Adeudos de Ejercicios Fiscales Anteriores (ADEFAS)</t>
  </si>
  <si>
    <t>Adeudos de Ejercicios Fiscales Anteriores por Servicios Personales</t>
  </si>
  <si>
    <t>Adeudos de Ejercicios Fiscales Anteriores por Materiales y Suministros.</t>
  </si>
  <si>
    <t>9100 Amortización de la Deuda Pública</t>
  </si>
  <si>
    <t>Amortización de la Deuda Interna con Instituciones de Crédito</t>
  </si>
  <si>
    <t>9200 Intereses de la Deuda Pública</t>
  </si>
  <si>
    <t>Intereses de la Deuda Interna con Instituciones de Crédito</t>
  </si>
  <si>
    <t>9300 Comisiones de la Deuda Pública</t>
  </si>
  <si>
    <t>9400 Gastos de la Deuda Pública</t>
  </si>
  <si>
    <t>9500 Costo por Cobertura</t>
  </si>
  <si>
    <t>9600 Apoyos Financieros</t>
  </si>
  <si>
    <t>Adeudos de Ejercicios Fiscales Anteriores por Conceptos Distintos de Servicios Personales, Materiales y Suministros y por Servicios Generales.</t>
  </si>
  <si>
    <t>T O T A L</t>
  </si>
  <si>
    <r>
      <t xml:space="preserve">NOTA: </t>
    </r>
    <r>
      <rPr>
        <sz val="8"/>
        <rFont val="Arial"/>
        <family val="2"/>
      </rPr>
      <t>La diferencia de</t>
    </r>
    <r>
      <rPr>
        <b/>
        <sz val="8"/>
        <rFont val="Arial"/>
        <family val="2"/>
      </rPr>
      <t xml:space="preserve"> $ 0.00</t>
    </r>
    <r>
      <rPr>
        <sz val="8"/>
        <rFont val="Arial"/>
        <family val="2"/>
      </rPr>
      <t xml:space="preserve">;  que existe entre el presupuesto modificado y devengado corresponden a recursos </t>
    </r>
    <r>
      <rPr>
        <b/>
        <sz val="8"/>
        <rFont val="Arial"/>
        <family val="2"/>
      </rPr>
      <t>disponibles presupuestarios</t>
    </r>
    <r>
      <rPr>
        <sz val="8"/>
        <rFont val="Arial"/>
        <family val="2"/>
      </rPr>
      <t xml:space="preserve"> por </t>
    </r>
    <r>
      <rPr>
        <b/>
        <sz val="8"/>
        <rFont val="Arial"/>
        <family val="2"/>
      </rPr>
      <t>$ 0.00</t>
    </r>
    <r>
      <rPr>
        <sz val="8"/>
        <rFont val="Arial"/>
        <family val="2"/>
      </rPr>
      <t xml:space="preserve">, recursos </t>
    </r>
    <r>
      <rPr>
        <b/>
        <sz val="8"/>
        <rFont val="Arial"/>
        <family val="2"/>
      </rPr>
      <t>No Liberados</t>
    </r>
    <r>
      <rPr>
        <sz val="8"/>
        <rFont val="Arial"/>
        <family val="2"/>
      </rPr>
      <t xml:space="preserve"> por </t>
    </r>
    <r>
      <rPr>
        <b/>
        <sz val="8"/>
        <rFont val="Arial"/>
        <family val="2"/>
      </rPr>
      <t>$ 0.00</t>
    </r>
    <r>
      <rPr>
        <sz val="8"/>
        <rFont val="Arial"/>
        <family val="2"/>
      </rPr>
      <t xml:space="preserve">; así como recursos </t>
    </r>
    <r>
      <rPr>
        <b/>
        <sz val="8"/>
        <rFont val="Arial"/>
        <family val="2"/>
      </rPr>
      <t xml:space="preserve">Comprometidos pendientes por Devengar </t>
    </r>
    <r>
      <rPr>
        <sz val="8"/>
        <rFont val="Arial"/>
        <family val="2"/>
      </rPr>
      <t xml:space="preserve">por la cantidad de </t>
    </r>
    <r>
      <rPr>
        <b/>
        <sz val="8"/>
        <rFont val="Arial"/>
        <family val="2"/>
      </rPr>
      <t>$ 0.00</t>
    </r>
  </si>
  <si>
    <t>Economías de ejercicios anteriores</t>
  </si>
  <si>
    <t>Fondo General de Participaciones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</si>
</sst>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quot;* #,##0.00_-;\-&quot;$&quot;* #,##0.00_-;_-&quot;$&quot;* &quot;-&quot;??_-;_-@_-"/>
    <numFmt numFmtId="43" formatCode="_-* #,##0.00_-;\-* #,##0.00_-;_-* &quot;-&quot;??_-;_-@_-"/>
    <numFmt numFmtId="164" formatCode="#\ ###\ ###\ ###\ ;\(#\ ###\ ###\ ##0\)\ "/>
    <numFmt numFmtId="165" formatCode="#\ ###\ ###\ ##0;\(#\ ###\ ###\ ##0\)"/>
    <numFmt numFmtId="166" formatCode="#\ ###\ ###\ ###;\ \(#\ ###\ ###\ ###\)"/>
    <numFmt numFmtId="167" formatCode="#\ ###\ ###\ ##0\ ;\(#\ ###\ ###\ ##0\)\ "/>
    <numFmt numFmtId="168" formatCode="0.0"/>
    <numFmt numFmtId="169" formatCode="#,##0__;\(#,##0\)"/>
    <numFmt numFmtId="170" formatCode="#\ ###\ ###\ ##0;\ \(#\ ###\ ###\ ###\)"/>
    <numFmt numFmtId="171" formatCode="#,##0.0"/>
    <numFmt numFmtId="172" formatCode="##,#00"/>
    <numFmt numFmtId="173" formatCode="#\ ###\ ###;\(#\ ###\ ###\)"/>
    <numFmt numFmtId="174" formatCode="#\ ###\ ###\ ###.00;\(#\ ###\ ###\ ##0\)"/>
    <numFmt numFmtId="175" formatCode="#\ ###\ ###\ ###\ ;\(#\ ###\ ###\ ##0\ \)"/>
    <numFmt numFmtId="176" formatCode="#\ ###\ ###\ ##0;\ \(#\ ###\ ###\ ##0\)"/>
    <numFmt numFmtId="177" formatCode="_-[$€-2]* #,##0.00_-;\-[$€-2]* #,##0.00_-;_-[$€-2]* &quot;-&quot;??_-"/>
  </numFmts>
  <fonts count="39"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b/>
      <sz val="10"/>
      <name val="Arial"/>
      <family val="2"/>
    </font>
    <font>
      <sz val="10"/>
      <color theme="1"/>
      <name val="Calibri"/>
      <family val="2"/>
      <scheme val="minor"/>
    </font>
    <font>
      <b/>
      <sz val="9"/>
      <name val="Arial"/>
      <family val="2"/>
    </font>
    <font>
      <sz val="11"/>
      <name val="Arial"/>
      <family val="2"/>
    </font>
    <font>
      <sz val="9"/>
      <name val="Arial"/>
      <family val="2"/>
    </font>
    <font>
      <b/>
      <sz val="10"/>
      <color rgb="FFFFFFFF"/>
      <name val="Arial"/>
      <family val="2"/>
    </font>
    <font>
      <sz val="8"/>
      <name val="Arial"/>
      <family val="2"/>
    </font>
    <font>
      <sz val="10"/>
      <color indexed="8"/>
      <name val="Arial"/>
      <family val="2"/>
    </font>
    <font>
      <b/>
      <sz val="10"/>
      <color indexed="8"/>
      <name val="Arial"/>
      <family val="2"/>
    </font>
    <font>
      <b/>
      <sz val="9"/>
      <color theme="1"/>
      <name val="Arial"/>
      <family val="2"/>
    </font>
    <font>
      <b/>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18"/>
      <name val="Arial"/>
      <family val="2"/>
    </font>
    <font>
      <sz val="10"/>
      <color indexed="8"/>
      <name val="MS Sans Serif"/>
      <family val="2"/>
    </font>
    <font>
      <sz val="10"/>
      <color indexed="8"/>
      <name val="MS Sans Serif"/>
      <family val="2"/>
    </font>
    <font>
      <b/>
      <i/>
      <sz val="8"/>
      <name val="Arial"/>
      <family val="2"/>
    </font>
    <font>
      <sz val="10"/>
      <name val="Arial"/>
      <family val="2"/>
    </font>
    <font>
      <sz val="12"/>
      <color indexed="8"/>
      <name val="Tahoma"/>
      <family val="2"/>
    </font>
    <font>
      <sz val="10"/>
      <color theme="0"/>
      <name val="Arial"/>
      <family val="2"/>
    </font>
    <font>
      <sz val="9"/>
      <color theme="1"/>
      <name val="Arial"/>
      <family val="2"/>
    </font>
    <font>
      <sz val="10"/>
      <color rgb="FF000000"/>
      <name val="Arial"/>
      <family val="2"/>
    </font>
    <font>
      <b/>
      <sz val="10"/>
      <color theme="1"/>
      <name val="Arial"/>
      <family val="2"/>
    </font>
    <font>
      <b/>
      <sz val="8"/>
      <color theme="1"/>
      <name val="Arial"/>
      <family val="2"/>
    </font>
    <font>
      <sz val="10"/>
      <color theme="1"/>
      <name val="Arial"/>
      <family val="2"/>
    </font>
    <font>
      <sz val="12"/>
      <name val="Arial"/>
      <family val="2"/>
    </font>
    <font>
      <sz val="11"/>
      <color theme="1"/>
      <name val="Arial"/>
      <family val="2"/>
    </font>
    <font>
      <sz val="10"/>
      <color theme="1"/>
      <name val="Times New Roman"/>
      <family val="1"/>
    </font>
    <font>
      <sz val="9"/>
      <color theme="0"/>
      <name val="Arial"/>
      <family val="2"/>
    </font>
    <font>
      <b/>
      <sz val="9"/>
      <color indexed="16"/>
      <name val="Arial"/>
      <family val="2"/>
    </font>
  </fonts>
  <fills count="8">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2"/>
        <bgColor indexed="64"/>
      </patternFill>
    </fill>
    <fill>
      <patternFill patternType="solid">
        <fgColor theme="0" tint="-0.14999847407452621"/>
        <bgColor indexed="47"/>
      </patternFill>
    </fill>
  </fills>
  <borders count="36">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theme="0"/>
      </top>
      <bottom/>
      <diagonal/>
    </border>
    <border>
      <left/>
      <right style="thin">
        <color theme="0"/>
      </right>
      <top/>
      <bottom style="thin">
        <color theme="0"/>
      </bottom>
      <diagonal/>
    </border>
    <border>
      <left style="thin">
        <color theme="0"/>
      </left>
      <right/>
      <top/>
      <bottom style="thin">
        <color theme="0"/>
      </bottom>
      <diagonal/>
    </border>
    <border>
      <left style="thin">
        <color theme="1"/>
      </left>
      <right style="thin">
        <color theme="1"/>
      </right>
      <top/>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n">
        <color theme="0"/>
      </bottom>
      <diagonal/>
    </border>
    <border>
      <left/>
      <right/>
      <top/>
      <bottom style="medium">
        <color indexed="9"/>
      </bottom>
      <diagonal/>
    </border>
    <border>
      <left style="thin">
        <color indexed="64"/>
      </left>
      <right/>
      <top style="thin">
        <color indexed="64"/>
      </top>
      <bottom/>
      <diagonal/>
    </border>
    <border>
      <left style="thin">
        <color theme="1"/>
      </left>
      <right style="thin">
        <color theme="1"/>
      </right>
      <top/>
      <bottom style="thin">
        <color auto="1"/>
      </bottom>
      <diagonal/>
    </border>
    <border>
      <left/>
      <right/>
      <top style="medium">
        <color indexed="9"/>
      </top>
      <bottom style="medium">
        <color indexed="9"/>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medium">
        <color rgb="FF0D0D0D"/>
      </left>
      <right style="medium">
        <color rgb="FF0D0D0D"/>
      </right>
      <top style="medium">
        <color rgb="FF0D0D0D"/>
      </top>
      <bottom style="medium">
        <color rgb="FF0D0D0D"/>
      </bottom>
      <diagonal/>
    </border>
    <border>
      <left/>
      <right/>
      <top/>
      <bottom style="medium">
        <color rgb="FF0D0D0D"/>
      </bottom>
      <diagonal/>
    </border>
    <border>
      <left/>
      <right/>
      <top style="medium">
        <color indexed="64"/>
      </top>
      <bottom/>
      <diagonal/>
    </border>
    <border>
      <left style="thin">
        <color rgb="FF999999"/>
      </left>
      <right/>
      <top/>
      <bottom/>
      <diagonal/>
    </border>
  </borders>
  <cellStyleXfs count="61">
    <xf numFmtId="0" fontId="0" fillId="0" borderId="0"/>
    <xf numFmtId="0" fontId="1" fillId="0" borderId="0"/>
    <xf numFmtId="0" fontId="3" fillId="0" borderId="0"/>
    <xf numFmtId="0" fontId="1" fillId="0" borderId="0"/>
    <xf numFmtId="0" fontId="5"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1" fillId="0" borderId="0">
      <alignment vertical="top"/>
    </xf>
    <xf numFmtId="44" fontId="5" fillId="0" borderId="0" applyFont="0" applyFill="0" applyBorder="0" applyAlignment="0" applyProtection="0"/>
    <xf numFmtId="0" fontId="3" fillId="0" borderId="0"/>
    <xf numFmtId="0" fontId="11"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23" fillId="0" borderId="0"/>
    <xf numFmtId="0" fontId="1" fillId="0" borderId="0"/>
    <xf numFmtId="0" fontId="23" fillId="0" borderId="0"/>
    <xf numFmtId="0" fontId="5" fillId="0" borderId="0"/>
    <xf numFmtId="0" fontId="5" fillId="0" borderId="0"/>
    <xf numFmtId="0" fontId="3" fillId="0" borderId="0"/>
    <xf numFmtId="0" fontId="1" fillId="0" borderId="0"/>
    <xf numFmtId="0" fontId="1" fillId="0" borderId="0"/>
    <xf numFmtId="0" fontId="1" fillId="0" borderId="0"/>
    <xf numFmtId="0" fontId="23" fillId="0" borderId="0"/>
    <xf numFmtId="0" fontId="24" fillId="0" borderId="0"/>
    <xf numFmtId="0" fontId="25" fillId="6" borderId="31">
      <alignment horizontal="center" vertical="center"/>
    </xf>
    <xf numFmtId="0" fontId="25" fillId="6" borderId="31">
      <alignment horizontal="centerContinuous"/>
    </xf>
    <xf numFmtId="177"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23" fillId="0" borderId="0"/>
    <xf numFmtId="0" fontId="23"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6" fillId="0" borderId="0"/>
    <xf numFmtId="43" fontId="1" fillId="0" borderId="0" applyFont="0" applyFill="0" applyBorder="0" applyAlignment="0" applyProtection="0"/>
  </cellStyleXfs>
  <cellXfs count="599">
    <xf numFmtId="0" fontId="0" fillId="0" borderId="0" xfId="0"/>
    <xf numFmtId="0" fontId="3" fillId="0" borderId="0" xfId="0" applyFont="1"/>
    <xf numFmtId="0" fontId="4"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Continuous"/>
    </xf>
    <xf numFmtId="0" fontId="6" fillId="0" borderId="0" xfId="0" applyFont="1"/>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justify" vertical="top"/>
    </xf>
    <xf numFmtId="0" fontId="3" fillId="0" borderId="0" xfId="0" applyFont="1" applyAlignment="1">
      <alignment vertical="center"/>
    </xf>
    <xf numFmtId="0" fontId="3" fillId="0" borderId="2" xfId="0" applyFont="1" applyBorder="1" applyAlignment="1">
      <alignment horizontal="justify" vertical="top"/>
    </xf>
    <xf numFmtId="0" fontId="4" fillId="0" borderId="0" xfId="0" applyFont="1"/>
    <xf numFmtId="4" fontId="13" fillId="0" borderId="0" xfId="12" applyNumberFormat="1" applyFont="1" applyAlignment="1">
      <alignment vertical="top"/>
    </xf>
    <xf numFmtId="0" fontId="3" fillId="0" borderId="2" xfId="0" applyFont="1" applyBorder="1" applyAlignment="1">
      <alignment horizontal="justify"/>
    </xf>
    <xf numFmtId="0" fontId="3" fillId="0" borderId="1" xfId="0" applyFont="1" applyBorder="1"/>
    <xf numFmtId="0" fontId="8" fillId="0" borderId="0" xfId="0" applyFont="1"/>
    <xf numFmtId="0" fontId="3" fillId="0" borderId="5" xfId="0" applyFont="1" applyBorder="1"/>
    <xf numFmtId="0" fontId="10" fillId="0" borderId="0" xfId="0" applyFont="1"/>
    <xf numFmtId="167" fontId="12" fillId="0" borderId="0" xfId="19" applyNumberFormat="1" applyFont="1" applyFill="1" applyBorder="1" applyAlignment="1">
      <alignment horizontal="right" vertical="top"/>
    </xf>
    <xf numFmtId="167" fontId="11" fillId="0" borderId="0" xfId="19" applyNumberFormat="1" applyFont="1" applyFill="1" applyBorder="1" applyAlignment="1">
      <alignment horizontal="right" vertical="top"/>
    </xf>
    <xf numFmtId="0" fontId="4" fillId="0" borderId="0" xfId="0" applyFont="1" applyAlignment="1">
      <alignment vertical="center"/>
    </xf>
    <xf numFmtId="0" fontId="8" fillId="0" borderId="0" xfId="0" applyFont="1" applyAlignment="1">
      <alignment vertical="center"/>
    </xf>
    <xf numFmtId="169" fontId="3" fillId="0" borderId="0" xfId="0" applyNumberFormat="1" applyFont="1" applyAlignment="1">
      <alignment horizontal="center"/>
    </xf>
    <xf numFmtId="4" fontId="2" fillId="0" borderId="0" xfId="0" applyNumberFormat="1" applyFont="1" applyAlignment="1">
      <alignment horizontal="center" vertical="center"/>
    </xf>
    <xf numFmtId="4" fontId="14" fillId="0" borderId="0" xfId="15" applyNumberFormat="1" applyFont="1" applyFill="1" applyBorder="1" applyAlignment="1">
      <alignment horizontal="center" vertical="center" wrapText="1"/>
    </xf>
    <xf numFmtId="4" fontId="14" fillId="0" borderId="0" xfId="15" applyNumberFormat="1" applyFont="1" applyFill="1" applyBorder="1" applyAlignment="1">
      <alignment horizontal="center" vertical="center"/>
    </xf>
    <xf numFmtId="4" fontId="3" fillId="0" borderId="0" xfId="0" applyNumberFormat="1" applyFont="1"/>
    <xf numFmtId="49" fontId="6" fillId="0" borderId="0" xfId="0" applyNumberFormat="1" applyFont="1" applyAlignment="1">
      <alignment horizontal="right"/>
    </xf>
    <xf numFmtId="0" fontId="4" fillId="4" borderId="0" xfId="0" applyFont="1" applyFill="1" applyAlignment="1">
      <alignment vertical="center"/>
    </xf>
    <xf numFmtId="4" fontId="4" fillId="0" borderId="0" xfId="0" applyNumberFormat="1" applyFont="1"/>
    <xf numFmtId="4" fontId="6" fillId="0" borderId="0" xfId="0" applyNumberFormat="1" applyFont="1" applyAlignment="1">
      <alignment horizontal="center" vertical="center"/>
    </xf>
    <xf numFmtId="4" fontId="2" fillId="0" borderId="10" xfId="0" applyNumberFormat="1" applyFont="1" applyBorder="1" applyAlignment="1">
      <alignment vertical="center"/>
    </xf>
    <xf numFmtId="4" fontId="4" fillId="0" borderId="0" xfId="0" applyNumberFormat="1" applyFont="1" applyAlignment="1">
      <alignment vertical="center"/>
    </xf>
    <xf numFmtId="4" fontId="4" fillId="0" borderId="0" xfId="0" applyNumberFormat="1" applyFont="1" applyAlignment="1">
      <alignment horizontal="center"/>
    </xf>
    <xf numFmtId="4" fontId="3" fillId="0" borderId="4" xfId="0" applyNumberFormat="1" applyFont="1" applyBorder="1"/>
    <xf numFmtId="169" fontId="8" fillId="0" borderId="0" xfId="0" applyNumberFormat="1" applyFont="1"/>
    <xf numFmtId="0" fontId="3" fillId="0" borderId="0" xfId="20"/>
    <xf numFmtId="0" fontId="8" fillId="0" borderId="0" xfId="20" applyFont="1"/>
    <xf numFmtId="0" fontId="17" fillId="0" borderId="0" xfId="20" applyFont="1"/>
    <xf numFmtId="0" fontId="17" fillId="0" borderId="0" xfId="20" applyFont="1" applyAlignment="1">
      <alignment horizontal="center"/>
    </xf>
    <xf numFmtId="4" fontId="17" fillId="0" borderId="0" xfId="20" applyNumberFormat="1" applyFont="1" applyAlignment="1">
      <alignment horizontal="center" vertical="center"/>
    </xf>
    <xf numFmtId="4" fontId="17" fillId="0" borderId="0" xfId="20" applyNumberFormat="1" applyFont="1" applyAlignment="1">
      <alignment horizontal="left" vertical="center"/>
    </xf>
    <xf numFmtId="0" fontId="9" fillId="0" borderId="0" xfId="21" applyFont="1" applyAlignment="1">
      <alignment horizontal="center" vertical="center" wrapText="1"/>
    </xf>
    <xf numFmtId="170" fontId="9" fillId="0" borderId="0" xfId="21" applyNumberFormat="1" applyFont="1" applyAlignment="1">
      <alignment horizontal="center" vertical="center" wrapText="1"/>
    </xf>
    <xf numFmtId="4" fontId="4" fillId="0" borderId="16" xfId="20" applyNumberFormat="1" applyFont="1" applyBorder="1" applyAlignment="1">
      <alignment vertical="top"/>
    </xf>
    <xf numFmtId="0" fontId="18" fillId="0" borderId="0" xfId="20" applyFont="1"/>
    <xf numFmtId="0" fontId="4" fillId="0" borderId="2" xfId="20" applyFont="1" applyBorder="1" applyAlignment="1">
      <alignment horizontal="center" vertical="top"/>
    </xf>
    <xf numFmtId="4" fontId="15" fillId="0" borderId="16" xfId="20" applyNumberFormat="1" applyFont="1" applyBorder="1" applyAlignment="1">
      <alignment horizontal="centerContinuous"/>
    </xf>
    <xf numFmtId="4" fontId="6" fillId="5" borderId="16" xfId="20" applyNumberFormat="1" applyFont="1" applyFill="1" applyBorder="1" applyAlignment="1">
      <alignment vertical="top"/>
    </xf>
    <xf numFmtId="0" fontId="8" fillId="0" borderId="0" xfId="20" applyFont="1" applyAlignment="1">
      <alignment vertical="top"/>
    </xf>
    <xf numFmtId="4" fontId="6" fillId="0" borderId="1" xfId="20" applyNumberFormat="1" applyFont="1" applyBorder="1" applyAlignment="1">
      <alignment horizontal="justify" vertical="top" wrapText="1"/>
    </xf>
    <xf numFmtId="171" fontId="6" fillId="0" borderId="0" xfId="20" applyNumberFormat="1" applyFont="1" applyAlignment="1">
      <alignment horizontal="justify" vertical="top" wrapText="1"/>
    </xf>
    <xf numFmtId="4" fontId="6" fillId="0" borderId="16" xfId="20" applyNumberFormat="1" applyFont="1" applyBorder="1" applyAlignment="1">
      <alignment vertical="top"/>
    </xf>
    <xf numFmtId="0" fontId="6" fillId="0" borderId="0" xfId="20" applyFont="1" applyAlignment="1">
      <alignment vertical="top"/>
    </xf>
    <xf numFmtId="4" fontId="8" fillId="0" borderId="1" xfId="20" applyNumberFormat="1" applyFont="1" applyBorder="1" applyAlignment="1">
      <alignment horizontal="justify" vertical="top" wrapText="1"/>
    </xf>
    <xf numFmtId="171" fontId="8" fillId="0" borderId="0" xfId="20" applyNumberFormat="1" applyFont="1" applyAlignment="1">
      <alignment horizontal="justify" vertical="top" wrapText="1"/>
    </xf>
    <xf numFmtId="171" fontId="8" fillId="0" borderId="0" xfId="20" applyNumberFormat="1" applyFont="1" applyAlignment="1">
      <alignment horizontal="left" vertical="top" wrapText="1"/>
    </xf>
    <xf numFmtId="4" fontId="8" fillId="0" borderId="2" xfId="20" applyNumberFormat="1" applyFont="1" applyBorder="1" applyAlignment="1">
      <alignment horizontal="justify" vertical="top" wrapText="1"/>
    </xf>
    <xf numFmtId="4" fontId="8" fillId="0" borderId="16" xfId="20" applyNumberFormat="1" applyFont="1" applyBorder="1" applyAlignment="1">
      <alignment vertical="top"/>
    </xf>
    <xf numFmtId="4" fontId="8" fillId="0" borderId="16" xfId="22" applyNumberFormat="1" applyFont="1" applyFill="1" applyBorder="1" applyAlignment="1">
      <alignment vertical="top"/>
    </xf>
    <xf numFmtId="0" fontId="8" fillId="0" borderId="0" xfId="20" applyFont="1" applyAlignment="1">
      <alignment horizontal="left" vertical="top" wrapText="1"/>
    </xf>
    <xf numFmtId="4" fontId="8" fillId="0" borderId="1" xfId="20" applyNumberFormat="1" applyFont="1" applyBorder="1" applyAlignment="1">
      <alignment horizontal="left" vertical="top"/>
    </xf>
    <xf numFmtId="4" fontId="8" fillId="0" borderId="2" xfId="20" applyNumberFormat="1" applyFont="1" applyBorder="1" applyAlignment="1">
      <alignment horizontal="left" vertical="top"/>
    </xf>
    <xf numFmtId="4" fontId="6" fillId="5" borderId="16" xfId="22" applyNumberFormat="1" applyFont="1" applyFill="1" applyBorder="1" applyAlignment="1">
      <alignment horizontal="right" vertical="top"/>
    </xf>
    <xf numFmtId="4" fontId="6" fillId="0" borderId="1" xfId="20" applyNumberFormat="1" applyFont="1" applyBorder="1" applyAlignment="1">
      <alignment horizontal="justify" vertical="top"/>
    </xf>
    <xf numFmtId="4" fontId="6" fillId="0" borderId="16" xfId="22" applyNumberFormat="1" applyFont="1" applyFill="1" applyBorder="1" applyAlignment="1">
      <alignment horizontal="right" vertical="top"/>
    </xf>
    <xf numFmtId="4" fontId="6" fillId="0" borderId="1" xfId="22" applyNumberFormat="1" applyFont="1" applyFill="1" applyBorder="1" applyAlignment="1">
      <alignment horizontal="right" vertical="top"/>
    </xf>
    <xf numFmtId="4" fontId="8" fillId="0" borderId="1" xfId="20" applyNumberFormat="1" applyFont="1" applyBorder="1" applyAlignment="1">
      <alignment horizontal="justify" vertical="top"/>
    </xf>
    <xf numFmtId="172" fontId="8" fillId="0" borderId="0" xfId="20" applyNumberFormat="1" applyFont="1" applyAlignment="1">
      <alignment horizontal="left" vertical="top" wrapText="1"/>
    </xf>
    <xf numFmtId="4" fontId="8" fillId="0" borderId="2" xfId="20" applyNumberFormat="1" applyFont="1" applyBorder="1" applyAlignment="1">
      <alignment horizontal="justify" vertical="top"/>
    </xf>
    <xf numFmtId="4" fontId="8" fillId="0" borderId="16" xfId="22" applyNumberFormat="1" applyFont="1" applyFill="1" applyBorder="1" applyAlignment="1">
      <alignment horizontal="right" vertical="top"/>
    </xf>
    <xf numFmtId="4" fontId="19" fillId="0" borderId="6" xfId="20" applyNumberFormat="1" applyFont="1" applyBorder="1" applyAlignment="1">
      <alignment vertical="top" wrapText="1"/>
    </xf>
    <xf numFmtId="4" fontId="19" fillId="0" borderId="6" xfId="20" applyNumberFormat="1" applyFont="1" applyBorder="1" applyAlignment="1">
      <alignment horizontal="left" vertical="top" wrapText="1"/>
    </xf>
    <xf numFmtId="4" fontId="19" fillId="0" borderId="0" xfId="20" applyNumberFormat="1" applyFont="1" applyAlignment="1">
      <alignment vertical="top" wrapText="1"/>
    </xf>
    <xf numFmtId="4" fontId="19" fillId="0" borderId="0" xfId="20" applyNumberFormat="1" applyFont="1" applyAlignment="1">
      <alignment horizontal="left" vertical="top" wrapText="1"/>
    </xf>
    <xf numFmtId="4" fontId="20" fillId="0" borderId="0" xfId="20" applyNumberFormat="1" applyFont="1" applyAlignment="1">
      <alignment horizontal="center" vertical="center"/>
    </xf>
    <xf numFmtId="4" fontId="20" fillId="0" borderId="0" xfId="20" applyNumberFormat="1" applyFont="1" applyAlignment="1">
      <alignment horizontal="left" vertical="center"/>
    </xf>
    <xf numFmtId="0" fontId="3" fillId="0" borderId="0" xfId="20" applyAlignment="1">
      <alignment vertical="center"/>
    </xf>
    <xf numFmtId="4" fontId="4" fillId="0" borderId="0" xfId="20" applyNumberFormat="1" applyFont="1" applyAlignment="1">
      <alignment horizontal="center"/>
    </xf>
    <xf numFmtId="0" fontId="4" fillId="0" borderId="0" xfId="20" applyFont="1"/>
    <xf numFmtId="4" fontId="4" fillId="0" borderId="0" xfId="20" applyNumberFormat="1" applyFont="1" applyAlignment="1">
      <alignment horizontal="left"/>
    </xf>
    <xf numFmtId="4" fontId="3" fillId="0" borderId="0" xfId="20" applyNumberFormat="1"/>
    <xf numFmtId="4" fontId="3" fillId="0" borderId="0" xfId="20" applyNumberFormat="1" applyAlignment="1">
      <alignment horizontal="left"/>
    </xf>
    <xf numFmtId="4" fontId="3" fillId="0" borderId="0" xfId="20" applyNumberFormat="1" applyAlignment="1">
      <alignment horizontal="center"/>
    </xf>
    <xf numFmtId="0" fontId="10" fillId="0" borderId="0" xfId="20" applyFont="1"/>
    <xf numFmtId="0" fontId="3" fillId="0" borderId="0" xfId="23"/>
    <xf numFmtId="0" fontId="8" fillId="0" borderId="0" xfId="23" applyFont="1"/>
    <xf numFmtId="0" fontId="15" fillId="0" borderId="0" xfId="23" applyFont="1"/>
    <xf numFmtId="0" fontId="16" fillId="0" borderId="0" xfId="23" applyFont="1" applyAlignment="1">
      <alignment horizontal="center" vertical="center"/>
    </xf>
    <xf numFmtId="49" fontId="16" fillId="0" borderId="0" xfId="23" applyNumberFormat="1" applyFont="1" applyAlignment="1">
      <alignment horizontal="center" vertical="center"/>
    </xf>
    <xf numFmtId="173" fontId="17" fillId="0" borderId="0" xfId="23" applyNumberFormat="1" applyFont="1" applyAlignment="1">
      <alignment horizontal="center" vertical="center" wrapText="1"/>
    </xf>
    <xf numFmtId="0" fontId="6" fillId="0" borderId="0" xfId="23" applyFont="1" applyAlignment="1">
      <alignment vertical="center"/>
    </xf>
    <xf numFmtId="0" fontId="6" fillId="0" borderId="2" xfId="23" applyFont="1" applyBorder="1" applyAlignment="1">
      <alignment horizontal="center"/>
    </xf>
    <xf numFmtId="0" fontId="6" fillId="0" borderId="0" xfId="23" applyFont="1"/>
    <xf numFmtId="4" fontId="6" fillId="5" borderId="16" xfId="20" applyNumberFormat="1" applyFont="1" applyFill="1" applyBorder="1"/>
    <xf numFmtId="0" fontId="7" fillId="0" borderId="0" xfId="23" applyFont="1"/>
    <xf numFmtId="0" fontId="8" fillId="0" borderId="1" xfId="23" applyFont="1" applyBorder="1" applyAlignment="1">
      <alignment horizontal="left" vertical="top"/>
    </xf>
    <xf numFmtId="4" fontId="8" fillId="0" borderId="16" xfId="20" applyNumberFormat="1" applyFont="1" applyBorder="1"/>
    <xf numFmtId="0" fontId="8" fillId="0" borderId="1" xfId="20" applyFont="1" applyBorder="1" applyAlignment="1">
      <alignment horizontal="justify" vertical="top"/>
    </xf>
    <xf numFmtId="0" fontId="8" fillId="0" borderId="2" xfId="20" applyFont="1" applyBorder="1" applyAlignment="1">
      <alignment horizontal="justify"/>
    </xf>
    <xf numFmtId="0" fontId="8" fillId="0" borderId="1" xfId="20" applyFont="1" applyBorder="1" applyAlignment="1">
      <alignment horizontal="justify"/>
    </xf>
    <xf numFmtId="0" fontId="8" fillId="0" borderId="0" xfId="20" applyFont="1" applyAlignment="1">
      <alignment horizontal="justify"/>
    </xf>
    <xf numFmtId="0" fontId="8" fillId="0" borderId="3" xfId="20" applyFont="1" applyBorder="1" applyAlignment="1">
      <alignment horizontal="justify" vertical="top"/>
    </xf>
    <xf numFmtId="0" fontId="8" fillId="0" borderId="4" xfId="23" applyFont="1" applyBorder="1" applyAlignment="1">
      <alignment horizontal="left" vertical="top"/>
    </xf>
    <xf numFmtId="0" fontId="8" fillId="0" borderId="5" xfId="23" applyFont="1" applyBorder="1" applyAlignment="1">
      <alignment horizontal="left" vertical="top"/>
    </xf>
    <xf numFmtId="4" fontId="8" fillId="0" borderId="8" xfId="20" applyNumberFormat="1" applyFont="1" applyBorder="1" applyAlignment="1">
      <alignment vertical="top"/>
    </xf>
    <xf numFmtId="165" fontId="3" fillId="0" borderId="0" xfId="23" applyNumberFormat="1"/>
    <xf numFmtId="165" fontId="6" fillId="0" borderId="0" xfId="23" applyNumberFormat="1" applyFont="1"/>
    <xf numFmtId="173" fontId="3" fillId="0" borderId="0" xfId="23" applyNumberFormat="1"/>
    <xf numFmtId="0" fontId="4" fillId="0" borderId="0" xfId="20" applyFont="1" applyAlignment="1">
      <alignment horizontal="center" vertical="center"/>
    </xf>
    <xf numFmtId="0" fontId="4" fillId="0" borderId="0" xfId="20" applyFont="1" applyAlignment="1">
      <alignment horizontal="center"/>
    </xf>
    <xf numFmtId="0" fontId="4" fillId="0" borderId="0" xfId="20" applyFont="1" applyAlignment="1">
      <alignment vertical="center"/>
    </xf>
    <xf numFmtId="0" fontId="4" fillId="0" borderId="0" xfId="20" applyFont="1" applyAlignment="1">
      <alignment horizontal="left"/>
    </xf>
    <xf numFmtId="173" fontId="10" fillId="0" borderId="0" xfId="23" applyNumberFormat="1" applyFont="1" applyAlignment="1">
      <alignment horizontal="right"/>
    </xf>
    <xf numFmtId="0" fontId="4" fillId="0" borderId="0" xfId="23" applyFont="1"/>
    <xf numFmtId="0" fontId="18" fillId="0" borderId="0" xfId="23" applyFont="1"/>
    <xf numFmtId="0" fontId="4" fillId="0" borderId="0" xfId="23" applyFont="1" applyAlignment="1">
      <alignment vertical="center"/>
    </xf>
    <xf numFmtId="0" fontId="3" fillId="0" borderId="0" xfId="24"/>
    <xf numFmtId="0" fontId="17" fillId="0" borderId="0" xfId="24" applyFont="1"/>
    <xf numFmtId="0" fontId="8" fillId="0" borderId="0" xfId="24" applyFont="1"/>
    <xf numFmtId="0" fontId="17" fillId="0" borderId="0" xfId="24" applyFont="1" applyAlignment="1">
      <alignment vertical="center"/>
    </xf>
    <xf numFmtId="0" fontId="16" fillId="0" borderId="0" xfId="24" applyFont="1" applyAlignment="1">
      <alignment horizontal="center" vertical="center"/>
    </xf>
    <xf numFmtId="4" fontId="16" fillId="0" borderId="0" xfId="24" applyNumberFormat="1" applyFont="1" applyAlignment="1">
      <alignment horizontal="center" vertical="center"/>
    </xf>
    <xf numFmtId="168" fontId="4" fillId="0" borderId="0" xfId="24" applyNumberFormat="1" applyFont="1" applyAlignment="1">
      <alignment horizontal="center" vertical="center"/>
    </xf>
    <xf numFmtId="4" fontId="19" fillId="0" borderId="22" xfId="24" applyNumberFormat="1" applyFont="1" applyBorder="1"/>
    <xf numFmtId="4" fontId="19" fillId="0" borderId="6" xfId="24" applyNumberFormat="1" applyFont="1" applyBorder="1"/>
    <xf numFmtId="4" fontId="6" fillId="0" borderId="6" xfId="24" applyNumberFormat="1" applyFont="1" applyBorder="1"/>
    <xf numFmtId="4" fontId="6" fillId="0" borderId="6" xfId="24" applyNumberFormat="1" applyFont="1" applyBorder="1" applyAlignment="1">
      <alignment horizontal="right"/>
    </xf>
    <xf numFmtId="4" fontId="6" fillId="0" borderId="9" xfId="24" applyNumberFormat="1" applyFont="1" applyBorder="1"/>
    <xf numFmtId="4" fontId="6" fillId="0" borderId="0" xfId="24" applyNumberFormat="1" applyFont="1" applyAlignment="1">
      <alignment horizontal="right"/>
    </xf>
    <xf numFmtId="4" fontId="4" fillId="0" borderId="0" xfId="24" applyNumberFormat="1" applyFont="1" applyAlignment="1">
      <alignment vertical="center"/>
    </xf>
    <xf numFmtId="4" fontId="3" fillId="0" borderId="1" xfId="24" applyNumberFormat="1" applyBorder="1"/>
    <xf numFmtId="4" fontId="3" fillId="0" borderId="0" xfId="24" applyNumberFormat="1"/>
    <xf numFmtId="4" fontId="3" fillId="0" borderId="2" xfId="24" applyNumberFormat="1" applyBorder="1"/>
    <xf numFmtId="4" fontId="4" fillId="0" borderId="0" xfId="24" applyNumberFormat="1" applyFont="1" applyAlignment="1">
      <alignment vertical="center" wrapText="1"/>
    </xf>
    <xf numFmtId="4" fontId="3" fillId="0" borderId="1" xfId="24" applyNumberFormat="1" applyBorder="1" applyAlignment="1">
      <alignment vertical="top" wrapText="1"/>
    </xf>
    <xf numFmtId="4" fontId="3" fillId="0" borderId="0" xfId="24" applyNumberFormat="1" applyAlignment="1">
      <alignment vertical="top" wrapText="1"/>
    </xf>
    <xf numFmtId="4" fontId="3" fillId="0" borderId="2" xfId="24" applyNumberFormat="1" applyBorder="1" applyAlignment="1">
      <alignment vertical="top" wrapText="1"/>
    </xf>
    <xf numFmtId="4" fontId="8" fillId="0" borderId="1" xfId="24" applyNumberFormat="1" applyFont="1" applyBorder="1" applyAlignment="1">
      <alignment vertical="top" wrapText="1"/>
    </xf>
    <xf numFmtId="4" fontId="8" fillId="0" borderId="0" xfId="24" applyNumberFormat="1" applyFont="1" applyAlignment="1">
      <alignment horizontal="right" vertical="top" wrapText="1"/>
    </xf>
    <xf numFmtId="4" fontId="6" fillId="0" borderId="0" xfId="24" applyNumberFormat="1" applyFont="1" applyAlignment="1">
      <alignment vertical="center" wrapText="1"/>
    </xf>
    <xf numFmtId="4" fontId="8" fillId="0" borderId="0" xfId="24" applyNumberFormat="1" applyFont="1" applyAlignment="1">
      <alignment vertical="top" wrapText="1"/>
    </xf>
    <xf numFmtId="4" fontId="8" fillId="0" borderId="2" xfId="24" applyNumberFormat="1" applyFont="1" applyBorder="1" applyAlignment="1">
      <alignment vertical="top" wrapText="1"/>
    </xf>
    <xf numFmtId="4" fontId="3" fillId="0" borderId="0" xfId="24" applyNumberFormat="1" applyAlignment="1">
      <alignment horizontal="right" vertical="top" wrapText="1"/>
    </xf>
    <xf numFmtId="4" fontId="6" fillId="0" borderId="1" xfId="24" applyNumberFormat="1" applyFont="1" applyBorder="1" applyAlignment="1">
      <alignment vertical="top" wrapText="1"/>
    </xf>
    <xf numFmtId="4" fontId="6" fillId="0" borderId="17" xfId="24" applyNumberFormat="1" applyFont="1" applyBorder="1" applyAlignment="1">
      <alignment horizontal="right" vertical="top" wrapText="1"/>
    </xf>
    <xf numFmtId="4" fontId="3" fillId="0" borderId="3" xfId="24" applyNumberFormat="1" applyBorder="1"/>
    <xf numFmtId="4" fontId="3" fillId="0" borderId="4" xfId="24" applyNumberFormat="1" applyBorder="1"/>
    <xf numFmtId="0" fontId="3" fillId="0" borderId="4" xfId="24" applyBorder="1"/>
    <xf numFmtId="4" fontId="3" fillId="0" borderId="5" xfId="24" applyNumberFormat="1" applyBorder="1"/>
    <xf numFmtId="49" fontId="6" fillId="0" borderId="0" xfId="24" applyNumberFormat="1" applyFont="1" applyAlignment="1">
      <alignment horizontal="right"/>
    </xf>
    <xf numFmtId="0" fontId="4" fillId="4" borderId="0" xfId="24" applyFont="1" applyFill="1" applyAlignment="1">
      <alignment horizontal="center" vertical="center"/>
    </xf>
    <xf numFmtId="0" fontId="4" fillId="0" borderId="0" xfId="24" applyFont="1" applyAlignment="1">
      <alignment vertical="center"/>
    </xf>
    <xf numFmtId="0" fontId="4" fillId="0" borderId="0" xfId="24" applyFont="1"/>
    <xf numFmtId="0" fontId="3" fillId="0" borderId="0" xfId="24" applyAlignment="1">
      <alignment vertical="center"/>
    </xf>
    <xf numFmtId="0" fontId="21" fillId="0" borderId="0" xfId="24" applyFont="1"/>
    <xf numFmtId="0" fontId="21" fillId="0" borderId="0" xfId="24" applyFont="1" applyAlignment="1">
      <alignment horizontal="center" vertical="center"/>
    </xf>
    <xf numFmtId="0" fontId="3" fillId="0" borderId="0" xfId="24" applyAlignment="1">
      <alignment horizontal="center" vertical="center"/>
    </xf>
    <xf numFmtId="169" fontId="10" fillId="0" borderId="0" xfId="24" applyNumberFormat="1" applyFont="1"/>
    <xf numFmtId="169" fontId="3" fillId="0" borderId="0" xfId="24" applyNumberFormat="1" applyAlignment="1">
      <alignment vertical="center"/>
    </xf>
    <xf numFmtId="0" fontId="3" fillId="0" borderId="0" xfId="24" applyAlignment="1">
      <alignment vertical="center" wrapText="1"/>
    </xf>
    <xf numFmtId="0" fontId="8" fillId="0" borderId="0" xfId="24" applyFont="1" applyAlignment="1">
      <alignment vertical="center" wrapText="1"/>
    </xf>
    <xf numFmtId="0" fontId="10" fillId="0" borderId="0" xfId="24" applyFont="1" applyAlignment="1">
      <alignment horizontal="right"/>
    </xf>
    <xf numFmtId="4" fontId="14" fillId="0" borderId="0" xfId="0" applyNumberFormat="1" applyFont="1" applyAlignment="1">
      <alignment horizontal="center" vertical="center"/>
    </xf>
    <xf numFmtId="49" fontId="14" fillId="0" borderId="0" xfId="0" applyNumberFormat="1" applyFont="1" applyAlignment="1">
      <alignment horizontal="center" vertical="center"/>
    </xf>
    <xf numFmtId="0" fontId="2" fillId="0" borderId="0" xfId="0" applyFont="1" applyAlignment="1">
      <alignment horizontal="center" vertical="center" wrapText="1"/>
    </xf>
    <xf numFmtId="4" fontId="4" fillId="0" borderId="2" xfId="0" applyNumberFormat="1" applyFont="1" applyBorder="1" applyAlignment="1">
      <alignment vertical="top"/>
    </xf>
    <xf numFmtId="49" fontId="3" fillId="0" borderId="14" xfId="0" applyNumberFormat="1" applyFont="1" applyBorder="1" applyAlignment="1">
      <alignment horizontal="center" vertical="top"/>
    </xf>
    <xf numFmtId="4" fontId="3" fillId="0" borderId="14" xfId="0" applyNumberFormat="1" applyFont="1" applyBorder="1" applyAlignment="1">
      <alignment vertical="top"/>
    </xf>
    <xf numFmtId="4" fontId="3" fillId="0" borderId="16" xfId="0" applyNumberFormat="1" applyFont="1" applyBorder="1" applyAlignment="1">
      <alignment vertical="top"/>
    </xf>
    <xf numFmtId="4" fontId="3" fillId="0" borderId="2" xfId="0" applyNumberFormat="1" applyFont="1" applyBorder="1" applyAlignment="1">
      <alignment horizontal="justify" vertical="top"/>
    </xf>
    <xf numFmtId="4" fontId="4" fillId="0" borderId="2" xfId="0" applyNumberFormat="1" applyFont="1" applyBorder="1" applyAlignment="1">
      <alignment horizontal="justify" vertical="center"/>
    </xf>
    <xf numFmtId="4" fontId="3" fillId="0" borderId="14" xfId="0" applyNumberFormat="1" applyFont="1" applyBorder="1" applyAlignment="1">
      <alignment horizontal="justify" vertical="top"/>
    </xf>
    <xf numFmtId="4" fontId="4" fillId="0" borderId="2" xfId="0" applyNumberFormat="1" applyFont="1" applyBorder="1" applyAlignment="1">
      <alignment horizontal="justify" vertical="top"/>
    </xf>
    <xf numFmtId="4" fontId="3" fillId="0" borderId="0" xfId="0" applyNumberFormat="1" applyFont="1" applyAlignment="1">
      <alignment vertical="top"/>
    </xf>
    <xf numFmtId="49" fontId="3" fillId="0" borderId="13" xfId="0" applyNumberFormat="1" applyFont="1" applyBorder="1" applyAlignment="1">
      <alignment horizontal="center" vertical="top"/>
    </xf>
    <xf numFmtId="4" fontId="3" fillId="0" borderId="23" xfId="0" applyNumberFormat="1" applyFont="1" applyBorder="1" applyAlignment="1">
      <alignment horizontal="center"/>
    </xf>
    <xf numFmtId="4" fontId="3" fillId="0" borderId="8" xfId="0" applyNumberFormat="1" applyFont="1" applyBorder="1"/>
    <xf numFmtId="4" fontId="3" fillId="0" borderId="0" xfId="0" applyNumberFormat="1" applyFont="1" applyAlignment="1">
      <alignment horizontal="center"/>
    </xf>
    <xf numFmtId="0" fontId="21" fillId="0" borderId="0" xfId="0" applyFont="1"/>
    <xf numFmtId="0" fontId="10" fillId="0" borderId="0" xfId="0" applyFont="1" applyAlignment="1">
      <alignment horizontal="right"/>
    </xf>
    <xf numFmtId="0" fontId="8" fillId="0" borderId="0" xfId="0" applyFont="1" applyAlignment="1">
      <alignment vertical="top"/>
    </xf>
    <xf numFmtId="0" fontId="8" fillId="0" borderId="21" xfId="20" applyFont="1" applyBorder="1"/>
    <xf numFmtId="0" fontId="3" fillId="0" borderId="24" xfId="20" applyBorder="1"/>
    <xf numFmtId="0" fontId="22" fillId="0" borderId="0" xfId="20" applyFont="1"/>
    <xf numFmtId="0" fontId="16" fillId="0" borderId="0" xfId="20" applyFont="1" applyAlignment="1">
      <alignment horizontal="center" vertical="center" wrapText="1"/>
    </xf>
    <xf numFmtId="0" fontId="16" fillId="0" borderId="0" xfId="20" applyFont="1" applyAlignment="1">
      <alignment horizontal="center" vertical="center"/>
    </xf>
    <xf numFmtId="4" fontId="16" fillId="0" borderId="0" xfId="20" applyNumberFormat="1" applyFont="1" applyAlignment="1">
      <alignment horizontal="center" vertical="center"/>
    </xf>
    <xf numFmtId="0" fontId="18" fillId="0" borderId="0" xfId="20" applyFont="1" applyAlignment="1">
      <alignment horizontal="center" vertical="center"/>
    </xf>
    <xf numFmtId="0" fontId="8" fillId="0" borderId="16" xfId="20" applyFont="1" applyBorder="1"/>
    <xf numFmtId="0" fontId="8" fillId="0" borderId="16" xfId="20" applyFont="1" applyBorder="1" applyAlignment="1">
      <alignment vertical="top"/>
    </xf>
    <xf numFmtId="0" fontId="8" fillId="0" borderId="1" xfId="20" applyFont="1" applyBorder="1" applyAlignment="1">
      <alignment horizontal="right" vertical="top"/>
    </xf>
    <xf numFmtId="0" fontId="8" fillId="0" borderId="2" xfId="20" applyFont="1" applyBorder="1" applyAlignment="1">
      <alignment horizontal="justify" vertical="top"/>
    </xf>
    <xf numFmtId="4" fontId="8" fillId="0" borderId="16" xfId="22" applyNumberFormat="1" applyFont="1" applyBorder="1" applyAlignment="1">
      <alignment horizontal="right" vertical="top"/>
    </xf>
    <xf numFmtId="0" fontId="8" fillId="0" borderId="16" xfId="20" applyFont="1" applyBorder="1" applyAlignment="1">
      <alignment horizontal="justify" vertical="top"/>
    </xf>
    <xf numFmtId="4" fontId="6" fillId="0" borderId="16" xfId="22" applyNumberFormat="1" applyFont="1" applyBorder="1" applyAlignment="1">
      <alignment horizontal="right" vertical="top"/>
    </xf>
    <xf numFmtId="0" fontId="8" fillId="0" borderId="1" xfId="20" applyFont="1" applyBorder="1" applyAlignment="1">
      <alignment vertical="top"/>
    </xf>
    <xf numFmtId="0" fontId="8" fillId="0" borderId="2" xfId="20" applyFont="1" applyBorder="1" applyAlignment="1">
      <alignment vertical="top" wrapText="1"/>
    </xf>
    <xf numFmtId="0" fontId="6" fillId="0" borderId="1" xfId="20" applyFont="1" applyBorder="1" applyAlignment="1">
      <alignment horizontal="left"/>
    </xf>
    <xf numFmtId="0" fontId="6" fillId="0" borderId="2" xfId="20" applyFont="1" applyBorder="1" applyAlignment="1">
      <alignment vertical="top" wrapText="1"/>
    </xf>
    <xf numFmtId="4" fontId="10" fillId="0" borderId="16" xfId="20" applyNumberFormat="1" applyFont="1" applyBorder="1"/>
    <xf numFmtId="0" fontId="10" fillId="0" borderId="16" xfId="20" applyFont="1" applyBorder="1"/>
    <xf numFmtId="0" fontId="10" fillId="0" borderId="1" xfId="20" applyFont="1" applyBorder="1"/>
    <xf numFmtId="0" fontId="10" fillId="0" borderId="2" xfId="20" applyFont="1" applyBorder="1"/>
    <xf numFmtId="4" fontId="10" fillId="0" borderId="0" xfId="20" applyNumberFormat="1" applyFont="1"/>
    <xf numFmtId="0" fontId="6" fillId="0" borderId="0" xfId="20" applyFont="1"/>
    <xf numFmtId="0" fontId="4" fillId="4" borderId="0" xfId="20" applyFont="1" applyFill="1" applyAlignment="1">
      <alignment vertical="center"/>
    </xf>
    <xf numFmtId="0" fontId="10" fillId="0" borderId="0" xfId="20" applyFont="1" applyAlignment="1">
      <alignment horizontal="right"/>
    </xf>
    <xf numFmtId="0" fontId="15" fillId="0" borderId="0" xfId="20" applyFont="1"/>
    <xf numFmtId="0" fontId="3" fillId="0" borderId="26" xfId="20" applyBorder="1"/>
    <xf numFmtId="0" fontId="3" fillId="0" borderId="28" xfId="20" applyBorder="1"/>
    <xf numFmtId="0" fontId="6" fillId="0" borderId="0" xfId="20" applyFont="1" applyAlignment="1">
      <alignment horizontal="right"/>
    </xf>
    <xf numFmtId="0" fontId="10" fillId="0" borderId="0" xfId="20" applyFont="1" applyAlignment="1">
      <alignment vertical="top"/>
    </xf>
    <xf numFmtId="4" fontId="4" fillId="0" borderId="0" xfId="20" applyNumberFormat="1" applyFont="1"/>
    <xf numFmtId="4" fontId="4" fillId="0" borderId="0" xfId="0" applyNumberFormat="1" applyFont="1" applyAlignment="1">
      <alignment horizontal="center" vertical="center" wrapText="1"/>
    </xf>
    <xf numFmtId="0" fontId="4" fillId="0" borderId="2" xfId="0" applyFont="1" applyBorder="1" applyAlignment="1">
      <alignment horizontal="left" vertical="top"/>
    </xf>
    <xf numFmtId="0" fontId="3" fillId="0" borderId="1" xfId="0" applyFont="1" applyBorder="1" applyAlignment="1">
      <alignment horizontal="justify" vertical="top"/>
    </xf>
    <xf numFmtId="0" fontId="4" fillId="0" borderId="1" xfId="0" applyFont="1" applyBorder="1" applyAlignment="1">
      <alignment horizontal="left" vertical="top"/>
    </xf>
    <xf numFmtId="166" fontId="3" fillId="0" borderId="0" xfId="0" applyNumberFormat="1" applyFont="1"/>
    <xf numFmtId="166" fontId="3" fillId="0" borderId="2" xfId="0" applyNumberFormat="1" applyFont="1" applyBorder="1"/>
    <xf numFmtId="0" fontId="3" fillId="0" borderId="1" xfId="0" applyFont="1" applyBorder="1" applyAlignment="1">
      <alignment horizontal="left" vertical="top"/>
    </xf>
    <xf numFmtId="0" fontId="3" fillId="0" borderId="0" xfId="0" applyFont="1" applyAlignment="1">
      <alignment horizontal="left" vertical="top"/>
    </xf>
    <xf numFmtId="0" fontId="8" fillId="0" borderId="2" xfId="0" applyFont="1" applyBorder="1"/>
    <xf numFmtId="0" fontId="4" fillId="0" borderId="26" xfId="0" applyFont="1" applyBorder="1" applyAlignment="1">
      <alignment horizontal="centerContinuous"/>
    </xf>
    <xf numFmtId="0" fontId="4" fillId="0" borderId="27" xfId="0" applyFont="1" applyBorder="1" applyAlignment="1">
      <alignment horizontal="centerContinuous"/>
    </xf>
    <xf numFmtId="174" fontId="6" fillId="0" borderId="27" xfId="15" applyNumberFormat="1" applyFont="1" applyBorder="1" applyAlignment="1">
      <alignment horizontal="right" vertical="top"/>
    </xf>
    <xf numFmtId="174" fontId="6" fillId="0" borderId="28" xfId="15" applyNumberFormat="1" applyFont="1" applyBorder="1" applyAlignment="1">
      <alignment horizontal="right" vertical="top"/>
    </xf>
    <xf numFmtId="174" fontId="6" fillId="0" borderId="0" xfId="15" applyNumberFormat="1" applyFont="1" applyBorder="1" applyAlignment="1">
      <alignment horizontal="right" vertical="top"/>
    </xf>
    <xf numFmtId="0" fontId="19" fillId="0" borderId="0" xfId="0" applyFont="1" applyAlignment="1">
      <alignment vertical="top" wrapText="1"/>
    </xf>
    <xf numFmtId="0" fontId="3" fillId="0" borderId="0" xfId="0" applyFont="1" applyAlignment="1">
      <alignment wrapText="1"/>
    </xf>
    <xf numFmtId="4" fontId="11" fillId="0" borderId="16" xfId="19" applyNumberFormat="1" applyFont="1" applyFill="1" applyBorder="1" applyAlignment="1">
      <alignment horizontal="right" vertical="top"/>
    </xf>
    <xf numFmtId="4" fontId="3" fillId="0" borderId="1" xfId="0" applyNumberFormat="1" applyFont="1" applyBorder="1" applyAlignment="1">
      <alignment vertical="top"/>
    </xf>
    <xf numFmtId="4" fontId="3" fillId="0" borderId="29" xfId="0" applyNumberFormat="1" applyFont="1" applyBorder="1" applyAlignment="1">
      <alignment vertical="top"/>
    </xf>
    <xf numFmtId="4" fontId="6" fillId="5" borderId="1" xfId="0" applyNumberFormat="1" applyFont="1" applyFill="1" applyBorder="1" applyAlignment="1">
      <alignment vertical="top"/>
    </xf>
    <xf numFmtId="4" fontId="12" fillId="5" borderId="16" xfId="19" applyNumberFormat="1" applyFont="1" applyFill="1" applyBorder="1" applyAlignment="1">
      <alignment horizontal="right" vertical="top"/>
    </xf>
    <xf numFmtId="0" fontId="8" fillId="0" borderId="0" xfId="23" applyFont="1" applyAlignment="1">
      <alignment vertical="top"/>
    </xf>
    <xf numFmtId="0" fontId="8" fillId="0" borderId="2" xfId="23" applyFont="1" applyBorder="1" applyAlignment="1">
      <alignment vertical="top"/>
    </xf>
    <xf numFmtId="0" fontId="8" fillId="0" borderId="2" xfId="23" applyFont="1" applyBorder="1" applyAlignment="1">
      <alignment horizontal="justify" vertical="top"/>
    </xf>
    <xf numFmtId="4" fontId="16" fillId="0" borderId="0" xfId="24" applyNumberFormat="1" applyFont="1" applyAlignment="1">
      <alignment horizontal="right" vertical="center"/>
    </xf>
    <xf numFmtId="4" fontId="4" fillId="0" borderId="0" xfId="26" applyNumberFormat="1" applyFont="1" applyAlignment="1">
      <alignment horizontal="center" vertical="center"/>
    </xf>
    <xf numFmtId="4" fontId="4" fillId="0" borderId="0" xfId="26" applyNumberFormat="1" applyFont="1" applyAlignment="1">
      <alignment horizontal="right" vertical="center"/>
    </xf>
    <xf numFmtId="0" fontId="16" fillId="0" borderId="29" xfId="20" applyFont="1" applyBorder="1" applyAlignment="1">
      <alignment horizontal="center" vertical="center" wrapText="1"/>
    </xf>
    <xf numFmtId="0" fontId="16" fillId="0" borderId="29" xfId="20" applyFont="1" applyBorder="1" applyAlignment="1">
      <alignment horizontal="center" vertical="center"/>
    </xf>
    <xf numFmtId="4" fontId="16" fillId="0" borderId="29" xfId="20" applyNumberFormat="1" applyFont="1" applyBorder="1" applyAlignment="1">
      <alignment horizontal="center" vertical="center"/>
    </xf>
    <xf numFmtId="0" fontId="18" fillId="0" borderId="29" xfId="20" applyFont="1" applyBorder="1" applyAlignment="1">
      <alignment horizontal="center" vertical="center"/>
    </xf>
    <xf numFmtId="0" fontId="16" fillId="0" borderId="30" xfId="20" applyFont="1" applyBorder="1" applyAlignment="1">
      <alignment horizontal="center" vertical="center" wrapText="1"/>
    </xf>
    <xf numFmtId="0" fontId="18" fillId="0" borderId="2" xfId="20" applyFont="1" applyBorder="1" applyAlignment="1">
      <alignment horizontal="center" vertical="center"/>
    </xf>
    <xf numFmtId="4" fontId="10" fillId="0" borderId="25" xfId="20" applyNumberFormat="1" applyFont="1" applyBorder="1"/>
    <xf numFmtId="0" fontId="10" fillId="0" borderId="25" xfId="20" applyFont="1" applyBorder="1"/>
    <xf numFmtId="0" fontId="3" fillId="0" borderId="25" xfId="20" applyBorder="1"/>
    <xf numFmtId="4" fontId="16" fillId="0" borderId="2" xfId="20" applyNumberFormat="1" applyFont="1" applyBorder="1" applyAlignment="1">
      <alignment horizontal="center" vertical="center"/>
    </xf>
    <xf numFmtId="4" fontId="3" fillId="0" borderId="25" xfId="20" applyNumberFormat="1" applyBorder="1"/>
    <xf numFmtId="4" fontId="6" fillId="0" borderId="16" xfId="22" applyNumberFormat="1" applyFont="1" applyFill="1" applyBorder="1" applyAlignment="1">
      <alignment horizontal="right"/>
    </xf>
    <xf numFmtId="0" fontId="8" fillId="0" borderId="16" xfId="20" applyFont="1" applyBorder="1" applyAlignment="1">
      <alignment horizontal="justify"/>
    </xf>
    <xf numFmtId="0" fontId="4" fillId="0" borderId="2" xfId="0" applyFont="1" applyBorder="1" applyAlignment="1">
      <alignment vertical="top"/>
    </xf>
    <xf numFmtId="0" fontId="4" fillId="0" borderId="0" xfId="0" applyFont="1" applyAlignment="1">
      <alignment horizontal="center" vertical="top"/>
    </xf>
    <xf numFmtId="175" fontId="4" fillId="0" borderId="0" xfId="0" applyNumberFormat="1" applyFont="1" applyAlignment="1">
      <alignment vertical="top"/>
    </xf>
    <xf numFmtId="4" fontId="4" fillId="0" borderId="30" xfId="26" applyNumberFormat="1" applyFont="1" applyBorder="1" applyAlignment="1">
      <alignment horizontal="left" vertical="center"/>
    </xf>
    <xf numFmtId="4" fontId="4" fillId="0" borderId="0" xfId="26" applyNumberFormat="1" applyFont="1" applyAlignment="1">
      <alignment horizontal="left" vertical="center"/>
    </xf>
    <xf numFmtId="0" fontId="3" fillId="5" borderId="1" xfId="0" applyFont="1" applyFill="1" applyBorder="1"/>
    <xf numFmtId="0" fontId="4" fillId="5" borderId="0" xfId="0" applyFont="1" applyFill="1" applyAlignment="1">
      <alignment horizontal="left" vertical="top"/>
    </xf>
    <xf numFmtId="0" fontId="4" fillId="5" borderId="2" xfId="0" applyFont="1" applyFill="1" applyBorder="1" applyAlignment="1">
      <alignment horizontal="left" vertical="top"/>
    </xf>
    <xf numFmtId="4" fontId="6" fillId="5" borderId="32" xfId="15" applyNumberFormat="1" applyFont="1" applyFill="1" applyBorder="1" applyAlignment="1">
      <alignment horizontal="center" vertical="center" wrapText="1"/>
    </xf>
    <xf numFmtId="4" fontId="6" fillId="5" borderId="32" xfId="15" applyNumberFormat="1" applyFont="1" applyFill="1" applyBorder="1" applyAlignment="1">
      <alignment horizontal="center" vertical="center"/>
    </xf>
    <xf numFmtId="176" fontId="4" fillId="5" borderId="7" xfId="26" applyNumberFormat="1" applyFont="1" applyFill="1" applyBorder="1" applyAlignment="1">
      <alignment horizontal="center" vertical="center"/>
    </xf>
    <xf numFmtId="4" fontId="4" fillId="5" borderId="17" xfId="26" applyNumberFormat="1" applyFont="1" applyFill="1" applyBorder="1" applyAlignment="1">
      <alignment horizontal="right" vertical="center"/>
    </xf>
    <xf numFmtId="0" fontId="6" fillId="7" borderId="15" xfId="21" applyFont="1" applyFill="1" applyBorder="1" applyAlignment="1">
      <alignment horizontal="center" vertical="center" wrapText="1"/>
    </xf>
    <xf numFmtId="170" fontId="6" fillId="7" borderId="15" xfId="21" applyNumberFormat="1" applyFont="1" applyFill="1" applyBorder="1" applyAlignment="1">
      <alignment horizontal="center" vertical="center" wrapText="1"/>
    </xf>
    <xf numFmtId="4" fontId="6" fillId="5" borderId="29" xfId="26" applyNumberFormat="1" applyFont="1" applyFill="1" applyBorder="1" applyAlignment="1">
      <alignment horizontal="right" vertical="center"/>
    </xf>
    <xf numFmtId="49" fontId="6" fillId="5" borderId="32" xfId="23" applyNumberFormat="1" applyFont="1" applyFill="1" applyBorder="1" applyAlignment="1">
      <alignment horizontal="center" vertical="center"/>
    </xf>
    <xf numFmtId="173" fontId="6" fillId="5" borderId="32" xfId="23" applyNumberFormat="1" applyFont="1" applyFill="1" applyBorder="1" applyAlignment="1">
      <alignment horizontal="center" vertical="center"/>
    </xf>
    <xf numFmtId="49" fontId="8" fillId="5" borderId="32" xfId="23" applyNumberFormat="1" applyFont="1" applyFill="1" applyBorder="1" applyAlignment="1">
      <alignment horizontal="center" vertical="center" wrapText="1"/>
    </xf>
    <xf numFmtId="4" fontId="6" fillId="5" borderId="32" xfId="24" applyNumberFormat="1" applyFont="1" applyFill="1" applyBorder="1" applyAlignment="1">
      <alignment horizontal="center" vertical="center"/>
    </xf>
    <xf numFmtId="4" fontId="6" fillId="5" borderId="32" xfId="24" applyNumberFormat="1" applyFont="1" applyFill="1" applyBorder="1" applyAlignment="1">
      <alignment horizontal="center" vertical="center" wrapText="1"/>
    </xf>
    <xf numFmtId="49" fontId="6" fillId="5" borderId="32" xfId="24" applyNumberFormat="1" applyFont="1" applyFill="1" applyBorder="1" applyAlignment="1">
      <alignment horizontal="center" vertical="center"/>
    </xf>
    <xf numFmtId="49" fontId="6" fillId="5" borderId="32" xfId="24" applyNumberFormat="1" applyFont="1" applyFill="1" applyBorder="1" applyAlignment="1">
      <alignment horizontal="center" vertical="center" wrapText="1"/>
    </xf>
    <xf numFmtId="4" fontId="4" fillId="5" borderId="29" xfId="26" applyNumberFormat="1" applyFont="1" applyFill="1" applyBorder="1" applyAlignment="1">
      <alignment horizontal="right" vertical="center"/>
    </xf>
    <xf numFmtId="0" fontId="4" fillId="5" borderId="32" xfId="0" applyFont="1" applyFill="1" applyBorder="1" applyAlignment="1">
      <alignment horizontal="center" vertical="center" wrapText="1"/>
    </xf>
    <xf numFmtId="49" fontId="6" fillId="5" borderId="32" xfId="0" applyNumberFormat="1" applyFont="1" applyFill="1" applyBorder="1" applyAlignment="1">
      <alignment horizontal="center" vertical="center"/>
    </xf>
    <xf numFmtId="4" fontId="4" fillId="5" borderId="25" xfId="26" applyNumberFormat="1" applyFont="1" applyFill="1" applyBorder="1" applyAlignment="1">
      <alignment horizontal="right" vertical="center"/>
    </xf>
    <xf numFmtId="0" fontId="6" fillId="5" borderId="15" xfId="20" applyFont="1" applyFill="1" applyBorder="1" applyAlignment="1">
      <alignment horizontal="center" vertical="center" wrapText="1"/>
    </xf>
    <xf numFmtId="0" fontId="6" fillId="5" borderId="15" xfId="20" applyFont="1" applyFill="1" applyBorder="1" applyAlignment="1">
      <alignment horizontal="center" vertical="center"/>
    </xf>
    <xf numFmtId="4" fontId="6" fillId="5" borderId="15" xfId="20" applyNumberFormat="1" applyFont="1" applyFill="1" applyBorder="1" applyAlignment="1">
      <alignment horizontal="center" vertical="center"/>
    </xf>
    <xf numFmtId="0" fontId="8" fillId="3" borderId="0" xfId="20" applyFont="1" applyFill="1" applyAlignment="1">
      <alignment horizontal="center" vertical="center"/>
    </xf>
    <xf numFmtId="0" fontId="4" fillId="0" borderId="0" xfId="20" applyFont="1" applyAlignment="1">
      <alignment horizontal="center" vertical="center"/>
    </xf>
    <xf numFmtId="4" fontId="4" fillId="3" borderId="0" xfId="20" applyNumberFormat="1" applyFont="1" applyFill="1" applyAlignment="1">
      <alignment vertical="center"/>
    </xf>
    <xf numFmtId="4" fontId="3" fillId="3" borderId="0" xfId="20" applyNumberFormat="1" applyFill="1" applyAlignment="1">
      <alignment vertical="center"/>
    </xf>
    <xf numFmtId="0" fontId="4" fillId="3" borderId="0" xfId="23" applyFont="1" applyFill="1" applyAlignment="1">
      <alignment vertical="center"/>
    </xf>
    <xf numFmtId="0" fontId="4" fillId="3" borderId="0" xfId="24" applyFont="1" applyFill="1" applyAlignment="1">
      <alignment vertical="center"/>
    </xf>
    <xf numFmtId="0" fontId="4" fillId="3" borderId="0" xfId="0" applyFont="1" applyFill="1" applyAlignment="1">
      <alignment vertical="center"/>
    </xf>
    <xf numFmtId="0" fontId="4" fillId="3" borderId="0" xfId="20" applyFont="1" applyFill="1" applyAlignment="1">
      <alignment vertical="center"/>
    </xf>
    <xf numFmtId="0" fontId="3" fillId="3" borderId="0" xfId="20" applyFill="1" applyAlignment="1">
      <alignment vertical="center"/>
    </xf>
    <xf numFmtId="0" fontId="8" fillId="3" borderId="0" xfId="0" applyFont="1" applyFill="1" applyAlignment="1"/>
    <xf numFmtId="43" fontId="8" fillId="0" borderId="0" xfId="60" applyFont="1"/>
    <xf numFmtId="0" fontId="6" fillId="0" borderId="30" xfId="20" applyFont="1" applyFill="1" applyBorder="1" applyAlignment="1">
      <alignment horizontal="left"/>
    </xf>
    <xf numFmtId="0" fontId="6" fillId="0" borderId="0" xfId="20" applyFont="1" applyFill="1" applyAlignment="1">
      <alignment horizontal="left"/>
    </xf>
    <xf numFmtId="0" fontId="6" fillId="0" borderId="2" xfId="20" applyFont="1" applyFill="1" applyBorder="1" applyAlignment="1">
      <alignment horizontal="left"/>
    </xf>
    <xf numFmtId="4" fontId="6" fillId="0" borderId="29" xfId="20" applyNumberFormat="1" applyFont="1" applyFill="1" applyBorder="1"/>
    <xf numFmtId="0" fontId="8" fillId="0" borderId="2" xfId="23" applyFont="1" applyBorder="1" applyAlignment="1">
      <alignment vertical="top" wrapText="1"/>
    </xf>
    <xf numFmtId="4" fontId="8" fillId="0" borderId="30" xfId="24" applyNumberFormat="1" applyFont="1" applyBorder="1" applyAlignment="1">
      <alignment vertical="top" wrapText="1"/>
    </xf>
    <xf numFmtId="43" fontId="3" fillId="0" borderId="0" xfId="60" applyFont="1" applyAlignment="1">
      <alignment horizontal="center" vertical="center"/>
    </xf>
    <xf numFmtId="4" fontId="3" fillId="0" borderId="2" xfId="0" applyNumberFormat="1" applyFont="1" applyBorder="1" applyAlignment="1">
      <alignment horizontal="justify" vertical="center"/>
    </xf>
    <xf numFmtId="0" fontId="4" fillId="5" borderId="0" xfId="0" applyFont="1" applyFill="1" applyAlignment="1">
      <alignment vertical="top"/>
    </xf>
    <xf numFmtId="4" fontId="4" fillId="0" borderId="0" xfId="0" applyNumberFormat="1" applyFont="1" applyAlignment="1"/>
    <xf numFmtId="4" fontId="4" fillId="0" borderId="0" xfId="0" applyNumberFormat="1" applyFont="1" applyAlignment="1">
      <alignment horizontal="left"/>
    </xf>
    <xf numFmtId="0" fontId="4" fillId="0" borderId="0" xfId="20" applyFont="1" applyAlignment="1"/>
    <xf numFmtId="4" fontId="6" fillId="0" borderId="0" xfId="0" applyNumberFormat="1" applyFont="1" applyAlignment="1">
      <alignment vertical="center"/>
    </xf>
    <xf numFmtId="43" fontId="3" fillId="0" borderId="0" xfId="60" applyFont="1"/>
    <xf numFmtId="43" fontId="15" fillId="0" borderId="0" xfId="60" applyFont="1"/>
    <xf numFmtId="43" fontId="8" fillId="0" borderId="0" xfId="60" applyFont="1" applyAlignment="1">
      <alignment vertical="top"/>
    </xf>
    <xf numFmtId="43" fontId="10" fillId="0" borderId="0" xfId="60" applyFont="1" applyAlignment="1">
      <alignment vertical="top"/>
    </xf>
    <xf numFmtId="43" fontId="4" fillId="0" borderId="0" xfId="60" applyFont="1"/>
    <xf numFmtId="43" fontId="0" fillId="0" borderId="0" xfId="60" applyFont="1"/>
    <xf numFmtId="4" fontId="8" fillId="0" borderId="0" xfId="20" applyNumberFormat="1" applyFont="1"/>
    <xf numFmtId="43" fontId="8" fillId="0" borderId="0" xfId="20" applyNumberFormat="1" applyFont="1"/>
    <xf numFmtId="4" fontId="8" fillId="0" borderId="16" xfId="20" applyNumberFormat="1" applyFont="1" applyBorder="1" applyAlignment="1">
      <alignment vertical="top" wrapText="1"/>
    </xf>
    <xf numFmtId="0" fontId="8" fillId="0" borderId="16" xfId="20" applyFont="1" applyBorder="1" applyAlignment="1">
      <alignment vertical="center"/>
    </xf>
    <xf numFmtId="0" fontId="3" fillId="0" borderId="2" xfId="0" applyFont="1" applyBorder="1" applyAlignment="1">
      <alignment horizontal="justify" vertical="top"/>
    </xf>
    <xf numFmtId="4" fontId="21" fillId="0" borderId="0" xfId="24" applyNumberFormat="1" applyFont="1"/>
    <xf numFmtId="43" fontId="21" fillId="0" borderId="0" xfId="60" applyFont="1" applyAlignment="1">
      <alignment horizontal="center" vertical="center"/>
    </xf>
    <xf numFmtId="4" fontId="8" fillId="0" borderId="25" xfId="20" applyNumberFormat="1" applyFont="1" applyBorder="1" applyAlignment="1">
      <alignment vertical="top"/>
    </xf>
    <xf numFmtId="0" fontId="4" fillId="0" borderId="30" xfId="20" applyFont="1" applyBorder="1" applyAlignment="1">
      <alignment horizontal="center" vertical="top"/>
    </xf>
    <xf numFmtId="0" fontId="4" fillId="0" borderId="0" xfId="20" applyFont="1" applyBorder="1" applyAlignment="1">
      <alignment horizontal="center" vertical="top"/>
    </xf>
    <xf numFmtId="0" fontId="4" fillId="0" borderId="0" xfId="20" applyFont="1" applyBorder="1" applyAlignment="1">
      <alignment horizontal="left" vertical="top"/>
    </xf>
    <xf numFmtId="0" fontId="6" fillId="0" borderId="30" xfId="23" applyFont="1" applyBorder="1" applyAlignment="1">
      <alignment horizontal="center"/>
    </xf>
    <xf numFmtId="0" fontId="6" fillId="0" borderId="0" xfId="23" applyFont="1" applyBorder="1" applyAlignment="1">
      <alignment horizontal="center"/>
    </xf>
    <xf numFmtId="4" fontId="10" fillId="0" borderId="29" xfId="20" applyNumberFormat="1" applyFont="1" applyBorder="1"/>
    <xf numFmtId="0" fontId="10" fillId="0" borderId="29" xfId="20" applyFont="1" applyBorder="1"/>
    <xf numFmtId="0" fontId="10" fillId="0" borderId="26" xfId="20" applyFont="1" applyBorder="1"/>
    <xf numFmtId="0" fontId="10" fillId="0" borderId="28" xfId="20" applyFont="1" applyBorder="1"/>
    <xf numFmtId="0" fontId="18" fillId="0" borderId="34" xfId="20" applyFont="1" applyBorder="1" applyAlignment="1">
      <alignment horizontal="center" vertical="center"/>
    </xf>
    <xf numFmtId="0" fontId="16" fillId="0" borderId="34" xfId="20" applyFont="1" applyBorder="1" applyAlignment="1">
      <alignment horizontal="center" vertical="center" wrapText="1"/>
    </xf>
    <xf numFmtId="0" fontId="3" fillId="0" borderId="0" xfId="0" applyFont="1" applyAlignment="1">
      <alignment horizontal="center" vertical="center"/>
    </xf>
    <xf numFmtId="0" fontId="0" fillId="0" borderId="35" xfId="0" applyBorder="1" applyAlignment="1">
      <alignment vertical="top"/>
    </xf>
    <xf numFmtId="43" fontId="6" fillId="0" borderId="0" xfId="60" applyFont="1" applyAlignment="1">
      <alignment vertical="top"/>
    </xf>
    <xf numFmtId="0" fontId="28" fillId="0" borderId="0" xfId="0" applyFont="1"/>
    <xf numFmtId="0" fontId="2" fillId="0" borderId="0" xfId="0" applyFont="1" applyAlignment="1">
      <alignment horizontal="left" vertical="center"/>
    </xf>
    <xf numFmtId="0" fontId="6" fillId="0" borderId="30" xfId="0" applyFont="1" applyBorder="1" applyAlignment="1">
      <alignment horizontal="right" vertical="top"/>
    </xf>
    <xf numFmtId="0" fontId="8" fillId="0" borderId="2" xfId="0" applyFont="1" applyBorder="1" applyAlignment="1">
      <alignment vertical="top"/>
    </xf>
    <xf numFmtId="4" fontId="6" fillId="0" borderId="0" xfId="0" applyNumberFormat="1" applyFont="1" applyAlignment="1">
      <alignment vertical="top"/>
    </xf>
    <xf numFmtId="4" fontId="8" fillId="0" borderId="0" xfId="0" applyNumberFormat="1" applyFont="1" applyAlignment="1">
      <alignment horizontal="right" vertical="top"/>
    </xf>
    <xf numFmtId="0" fontId="6" fillId="0" borderId="2" xfId="0" applyFont="1" applyBorder="1" applyAlignment="1">
      <alignment vertical="top"/>
    </xf>
    <xf numFmtId="0" fontId="13" fillId="0" borderId="30" xfId="0" applyFont="1" applyBorder="1" applyAlignment="1">
      <alignment horizontal="right" vertical="top"/>
    </xf>
    <xf numFmtId="0" fontId="29" fillId="0" borderId="0" xfId="0" applyFont="1" applyAlignment="1">
      <alignment vertical="top"/>
    </xf>
    <xf numFmtId="0" fontId="29" fillId="0" borderId="2" xfId="0" applyFont="1" applyBorder="1" applyAlignment="1">
      <alignment vertical="top"/>
    </xf>
    <xf numFmtId="0" fontId="19" fillId="0" borderId="26" xfId="0" applyFont="1" applyBorder="1" applyAlignment="1">
      <alignment horizontal="right"/>
    </xf>
    <xf numFmtId="0" fontId="10" fillId="0" borderId="27" xfId="0" applyFont="1" applyBorder="1"/>
    <xf numFmtId="0" fontId="10" fillId="0" borderId="28" xfId="0" applyFont="1" applyBorder="1"/>
    <xf numFmtId="0" fontId="4" fillId="0" borderId="0" xfId="0" applyFont="1" applyAlignment="1">
      <alignment horizontal="right"/>
    </xf>
    <xf numFmtId="0" fontId="3" fillId="4" borderId="0" xfId="0" applyFont="1" applyFill="1" applyAlignment="1">
      <alignment vertical="center"/>
    </xf>
    <xf numFmtId="0" fontId="4" fillId="4" borderId="0" xfId="0" applyFont="1" applyFill="1" applyAlignment="1">
      <alignment horizontal="center" vertical="center"/>
    </xf>
    <xf numFmtId="0" fontId="4" fillId="5" borderId="0" xfId="0" applyFont="1" applyFill="1" applyAlignment="1">
      <alignment vertical="center"/>
    </xf>
    <xf numFmtId="4" fontId="6" fillId="0" borderId="0" xfId="20" applyNumberFormat="1" applyFont="1" applyAlignment="1">
      <alignment horizontal="right"/>
    </xf>
    <xf numFmtId="0" fontId="3" fillId="0" borderId="30" xfId="0" applyFont="1" applyFill="1" applyBorder="1"/>
    <xf numFmtId="0" fontId="4" fillId="0" borderId="0" xfId="0" applyFont="1" applyFill="1" applyAlignment="1">
      <alignment vertical="top"/>
    </xf>
    <xf numFmtId="0" fontId="4" fillId="0" borderId="0" xfId="0" applyFont="1" applyFill="1" applyAlignment="1">
      <alignment horizontal="left" vertical="top"/>
    </xf>
    <xf numFmtId="164" fontId="4" fillId="0" borderId="0" xfId="0" applyNumberFormat="1" applyFont="1" applyFill="1" applyBorder="1" applyAlignment="1">
      <alignment vertical="top"/>
    </xf>
    <xf numFmtId="0" fontId="4" fillId="0" borderId="2" xfId="0" applyFont="1" applyFill="1" applyBorder="1" applyAlignment="1">
      <alignment horizontal="left" vertical="top"/>
    </xf>
    <xf numFmtId="0" fontId="3" fillId="0" borderId="0" xfId="0" applyFont="1" applyFill="1"/>
    <xf numFmtId="43" fontId="3" fillId="0" borderId="0" xfId="60" applyFont="1" applyFill="1"/>
    <xf numFmtId="0" fontId="31" fillId="0" borderId="0" xfId="12" applyFont="1"/>
    <xf numFmtId="0" fontId="4" fillId="3" borderId="0" xfId="12" applyFont="1" applyFill="1" applyAlignment="1">
      <alignment horizontal="center" vertical="center"/>
    </xf>
    <xf numFmtId="0" fontId="31" fillId="0" borderId="0" xfId="12" applyFont="1" applyAlignment="1">
      <alignment vertical="center"/>
    </xf>
    <xf numFmtId="0" fontId="32" fillId="3" borderId="0" xfId="12" applyFont="1" applyFill="1" applyAlignment="1">
      <alignment horizontal="center" vertical="center"/>
    </xf>
    <xf numFmtId="0" fontId="32" fillId="0" borderId="0" xfId="12" applyFont="1" applyAlignment="1">
      <alignment horizontal="center" vertical="center"/>
    </xf>
    <xf numFmtId="0" fontId="6" fillId="5" borderId="32" xfId="12" applyFont="1" applyFill="1" applyBorder="1" applyAlignment="1">
      <alignment horizontal="center" vertical="center"/>
    </xf>
    <xf numFmtId="0" fontId="13" fillId="0" borderId="0" xfId="12" applyFont="1"/>
    <xf numFmtId="0" fontId="32" fillId="0" borderId="0" xfId="12" applyFont="1" applyAlignment="1">
      <alignment horizontal="center" vertical="top"/>
    </xf>
    <xf numFmtId="4" fontId="32" fillId="0" borderId="0" xfId="12" applyNumberFormat="1" applyFont="1" applyAlignment="1">
      <alignment horizontal="center" vertical="top"/>
    </xf>
    <xf numFmtId="168" fontId="32" fillId="0" borderId="0" xfId="12" applyNumberFormat="1" applyFont="1" applyAlignment="1">
      <alignment horizontal="center" vertical="top"/>
    </xf>
    <xf numFmtId="0" fontId="13" fillId="0" borderId="0" xfId="12" applyFont="1" applyAlignment="1">
      <alignment horizontal="center" vertical="top"/>
    </xf>
    <xf numFmtId="0" fontId="13" fillId="0" borderId="0" xfId="12" applyFont="1" applyAlignment="1">
      <alignment vertical="top"/>
    </xf>
    <xf numFmtId="168" fontId="6" fillId="0" borderId="0" xfId="12" applyNumberFormat="1" applyFont="1" applyAlignment="1">
      <alignment vertical="top"/>
    </xf>
    <xf numFmtId="49" fontId="13" fillId="0" borderId="0" xfId="12" applyNumberFormat="1" applyFont="1" applyAlignment="1">
      <alignment horizontal="center" vertical="top"/>
    </xf>
    <xf numFmtId="0" fontId="13" fillId="0" borderId="0" xfId="12" applyFont="1" applyAlignment="1">
      <alignment horizontal="left" vertical="top"/>
    </xf>
    <xf numFmtId="0" fontId="29" fillId="0" borderId="0" xfId="12" applyFont="1" applyAlignment="1">
      <alignment horizontal="left" vertical="top" wrapText="1"/>
    </xf>
    <xf numFmtId="0" fontId="29" fillId="0" borderId="0" xfId="12" applyFont="1" applyAlignment="1">
      <alignment horizontal="left" vertical="top"/>
    </xf>
    <xf numFmtId="168" fontId="8" fillId="0" borderId="0" xfId="12" applyNumberFormat="1" applyFont="1" applyAlignment="1">
      <alignment vertical="top"/>
    </xf>
    <xf numFmtId="0" fontId="29" fillId="0" borderId="0" xfId="12" applyFont="1" applyAlignment="1">
      <alignment vertical="top"/>
    </xf>
    <xf numFmtId="0" fontId="29" fillId="0" borderId="0" xfId="12" applyFont="1" applyAlignment="1">
      <alignment vertical="top" wrapText="1"/>
    </xf>
    <xf numFmtId="0" fontId="33" fillId="0" borderId="0" xfId="12" applyFont="1"/>
    <xf numFmtId="0" fontId="33" fillId="0" borderId="0" xfId="12" applyFont="1" applyAlignment="1">
      <alignment horizontal="left"/>
    </xf>
    <xf numFmtId="4" fontId="29" fillId="0" borderId="0" xfId="12" applyNumberFormat="1" applyFont="1"/>
    <xf numFmtId="4" fontId="13" fillId="0" borderId="0" xfId="12" applyNumberFormat="1" applyFont="1"/>
    <xf numFmtId="0" fontId="33" fillId="0" borderId="0" xfId="12" applyFont="1" applyAlignment="1">
      <alignment wrapText="1"/>
    </xf>
    <xf numFmtId="0" fontId="33" fillId="0" borderId="0" xfId="12" applyFont="1" applyAlignment="1">
      <alignment horizontal="center"/>
    </xf>
    <xf numFmtId="4" fontId="33" fillId="0" borderId="0" xfId="12" applyNumberFormat="1" applyFont="1"/>
    <xf numFmtId="168" fontId="33" fillId="0" borderId="0" xfId="12" applyNumberFormat="1" applyFont="1" applyAlignment="1">
      <alignment vertical="top"/>
    </xf>
    <xf numFmtId="0" fontId="31" fillId="0" borderId="27" xfId="13" applyFont="1" applyBorder="1"/>
    <xf numFmtId="4" fontId="31" fillId="0" borderId="27" xfId="13" applyNumberFormat="1" applyFont="1" applyBorder="1"/>
    <xf numFmtId="168" fontId="31" fillId="0" borderId="27" xfId="13" applyNumberFormat="1" applyFont="1" applyBorder="1"/>
    <xf numFmtId="0" fontId="31" fillId="0" borderId="0" xfId="13" applyFont="1"/>
    <xf numFmtId="49" fontId="31" fillId="0" borderId="0" xfId="13" applyNumberFormat="1" applyFont="1" applyAlignment="1">
      <alignment horizontal="center"/>
    </xf>
    <xf numFmtId="4" fontId="31" fillId="0" borderId="0" xfId="13" applyNumberFormat="1" applyFont="1"/>
    <xf numFmtId="0" fontId="13" fillId="0" borderId="0" xfId="11" applyFont="1" applyAlignment="1">
      <alignment horizontal="right" vertical="top"/>
    </xf>
    <xf numFmtId="4" fontId="31" fillId="0" borderId="0" xfId="12" applyNumberFormat="1" applyFont="1"/>
    <xf numFmtId="168" fontId="31" fillId="0" borderId="0" xfId="12" applyNumberFormat="1" applyFont="1"/>
    <xf numFmtId="0" fontId="13" fillId="0" borderId="0" xfId="11" applyFont="1" applyAlignment="1">
      <alignment horizontal="right"/>
    </xf>
    <xf numFmtId="0" fontId="31" fillId="0" borderId="0" xfId="12" applyFont="1" applyAlignment="1">
      <alignment horizontal="center"/>
    </xf>
    <xf numFmtId="0" fontId="33" fillId="0" borderId="0" xfId="12" applyFont="1" applyAlignment="1">
      <alignment vertical="top"/>
    </xf>
    <xf numFmtId="168" fontId="8" fillId="0" borderId="0" xfId="12" applyNumberFormat="1" applyFont="1" applyAlignment="1">
      <alignment horizontal="right"/>
    </xf>
    <xf numFmtId="168" fontId="6" fillId="0" borderId="0" xfId="12" applyNumberFormat="1" applyFont="1" applyAlignment="1">
      <alignment horizontal="right"/>
    </xf>
    <xf numFmtId="4" fontId="29" fillId="0" borderId="0" xfId="12" applyNumberFormat="1" applyFont="1" applyAlignment="1">
      <alignment horizontal="right"/>
    </xf>
    <xf numFmtId="43" fontId="29" fillId="0" borderId="0" xfId="60" applyFont="1" applyAlignment="1">
      <alignment horizontal="right"/>
    </xf>
    <xf numFmtId="4" fontId="8" fillId="0" borderId="26" xfId="24" applyNumberFormat="1" applyFont="1" applyBorder="1" applyAlignment="1">
      <alignment vertical="top" wrapText="1"/>
    </xf>
    <xf numFmtId="4" fontId="8" fillId="0" borderId="27" xfId="24" applyNumberFormat="1" applyFont="1" applyBorder="1" applyAlignment="1">
      <alignment horizontal="right" vertical="top" wrapText="1"/>
    </xf>
    <xf numFmtId="0" fontId="8" fillId="0" borderId="0" xfId="0" applyFont="1" applyBorder="1" applyAlignment="1">
      <alignment horizontal="left" vertical="top"/>
    </xf>
    <xf numFmtId="0" fontId="8" fillId="0" borderId="0" xfId="0" applyFont="1" applyBorder="1" applyAlignment="1">
      <alignment vertical="top"/>
    </xf>
    <xf numFmtId="4" fontId="8" fillId="0" borderId="0" xfId="0" applyNumberFormat="1" applyFont="1" applyBorder="1" applyAlignment="1">
      <alignment vertical="top"/>
    </xf>
    <xf numFmtId="4" fontId="6" fillId="0" borderId="0" xfId="0" applyNumberFormat="1" applyFont="1" applyBorder="1" applyAlignment="1">
      <alignment vertical="top"/>
    </xf>
    <xf numFmtId="4" fontId="6" fillId="5" borderId="32" xfId="0" applyNumberFormat="1" applyFont="1" applyFill="1" applyBorder="1" applyAlignment="1">
      <alignment horizontal="center" vertical="center" wrapText="1"/>
    </xf>
    <xf numFmtId="0" fontId="6" fillId="5" borderId="32" xfId="0" applyFont="1" applyFill="1" applyBorder="1" applyAlignment="1">
      <alignment horizontal="center" vertical="center"/>
    </xf>
    <xf numFmtId="4" fontId="6" fillId="5" borderId="32" xfId="0" applyNumberFormat="1" applyFont="1" applyFill="1" applyBorder="1" applyAlignment="1">
      <alignment horizontal="center" vertical="center"/>
    </xf>
    <xf numFmtId="0" fontId="14" fillId="0" borderId="30" xfId="0" applyFont="1" applyBorder="1" applyAlignment="1">
      <alignment horizontal="center" vertical="center" wrapText="1"/>
    </xf>
    <xf numFmtId="0" fontId="14" fillId="0" borderId="0" xfId="0" applyFont="1" applyAlignment="1">
      <alignment horizontal="center" vertical="center" wrapText="1"/>
    </xf>
    <xf numFmtId="4" fontId="14" fillId="0" borderId="0" xfId="0" applyNumberFormat="1" applyFont="1" applyAlignment="1">
      <alignment horizontal="center" vertical="center" wrapText="1"/>
    </xf>
    <xf numFmtId="0" fontId="14" fillId="0" borderId="0" xfId="0" applyFont="1" applyAlignment="1">
      <alignment horizontal="center" vertical="center"/>
    </xf>
    <xf numFmtId="0" fontId="37" fillId="0" borderId="2" xfId="0" applyFont="1" applyBorder="1" applyAlignment="1">
      <alignment horizontal="center" vertical="center"/>
    </xf>
    <xf numFmtId="4" fontId="14" fillId="0" borderId="29" xfId="0" applyNumberFormat="1" applyFont="1" applyBorder="1" applyAlignment="1">
      <alignment horizontal="center" vertical="center"/>
    </xf>
    <xf numFmtId="4" fontId="14" fillId="0" borderId="29" xfId="0" applyNumberFormat="1" applyFont="1" applyBorder="1" applyAlignment="1">
      <alignment horizontal="center" vertical="center" wrapText="1"/>
    </xf>
    <xf numFmtId="0" fontId="14" fillId="0" borderId="29" xfId="0" applyFont="1" applyBorder="1" applyAlignment="1">
      <alignment horizontal="center" vertical="center"/>
    </xf>
    <xf numFmtId="4" fontId="6" fillId="5" borderId="29" xfId="20" applyNumberFormat="1" applyFont="1" applyFill="1" applyBorder="1"/>
    <xf numFmtId="4" fontId="6" fillId="0" borderId="29" xfId="0" applyNumberFormat="1" applyFont="1" applyBorder="1"/>
    <xf numFmtId="0" fontId="8" fillId="0" borderId="29" xfId="0" applyFont="1" applyBorder="1"/>
    <xf numFmtId="0" fontId="6" fillId="0" borderId="29" xfId="0" applyFont="1" applyBorder="1" applyAlignment="1">
      <alignment horizontal="left"/>
    </xf>
    <xf numFmtId="0" fontId="8" fillId="0" borderId="30" xfId="0" applyFont="1" applyBorder="1" applyAlignment="1">
      <alignment horizontal="right" vertical="top"/>
    </xf>
    <xf numFmtId="0" fontId="8" fillId="0" borderId="2" xfId="0" applyFont="1" applyBorder="1" applyAlignment="1">
      <alignment horizontal="justify" vertical="top"/>
    </xf>
    <xf numFmtId="4" fontId="8" fillId="0" borderId="29" xfId="0" applyNumberFormat="1" applyFont="1" applyBorder="1" applyAlignment="1">
      <alignment vertical="top"/>
    </xf>
    <xf numFmtId="4" fontId="8" fillId="0" borderId="29" xfId="15" applyNumberFormat="1" applyFont="1" applyBorder="1" applyAlignment="1">
      <alignment horizontal="right" vertical="top"/>
    </xf>
    <xf numFmtId="0" fontId="8" fillId="0" borderId="29" xfId="0" applyFont="1" applyBorder="1" applyAlignment="1">
      <alignment horizontal="justify" vertical="top"/>
    </xf>
    <xf numFmtId="0" fontId="8" fillId="0" borderId="29" xfId="0" applyFont="1" applyBorder="1" applyAlignment="1">
      <alignment horizontal="justify"/>
    </xf>
    <xf numFmtId="0" fontId="6" fillId="0" borderId="30" xfId="0" applyFont="1" applyBorder="1" applyAlignment="1">
      <alignment horizontal="left"/>
    </xf>
    <xf numFmtId="0" fontId="6" fillId="0" borderId="2" xfId="0" applyFont="1" applyBorder="1" applyAlignment="1">
      <alignment horizontal="left"/>
    </xf>
    <xf numFmtId="4" fontId="10" fillId="0" borderId="29" xfId="0" applyNumberFormat="1" applyFont="1" applyBorder="1"/>
    <xf numFmtId="0" fontId="10" fillId="0" borderId="29" xfId="0" applyFont="1" applyBorder="1"/>
    <xf numFmtId="0" fontId="10" fillId="0" borderId="30" xfId="20" applyFont="1" applyBorder="1"/>
    <xf numFmtId="4" fontId="6" fillId="0" borderId="17" xfId="15" applyNumberFormat="1" applyFont="1" applyFill="1" applyBorder="1" applyAlignment="1">
      <alignment horizontal="right"/>
    </xf>
    <xf numFmtId="4" fontId="6" fillId="0" borderId="25" xfId="15" applyNumberFormat="1" applyFont="1" applyFill="1" applyBorder="1" applyAlignment="1">
      <alignment horizontal="right"/>
    </xf>
    <xf numFmtId="0" fontId="38" fillId="0" borderId="25" xfId="0" applyFont="1" applyBorder="1"/>
    <xf numFmtId="0" fontId="38" fillId="0" borderId="0" xfId="0" applyFont="1"/>
    <xf numFmtId="4" fontId="4" fillId="0" borderId="0" xfId="0" applyNumberFormat="1" applyFont="1" applyAlignment="1">
      <alignment horizontal="center" vertical="center"/>
    </xf>
    <xf numFmtId="4" fontId="3" fillId="0" borderId="0" xfId="0" applyNumberFormat="1" applyFont="1" applyAlignment="1">
      <alignment horizontal="center" vertical="center"/>
    </xf>
    <xf numFmtId="4" fontId="8" fillId="0" borderId="29" xfId="15" applyNumberFormat="1" applyFont="1" applyBorder="1" applyAlignment="1">
      <alignment horizontal="left" vertical="top" wrapText="1"/>
    </xf>
    <xf numFmtId="0" fontId="4" fillId="3" borderId="0" xfId="12" applyFont="1" applyFill="1" applyAlignment="1">
      <alignment horizontal="center" vertical="center"/>
    </xf>
    <xf numFmtId="0" fontId="3" fillId="3" borderId="0" xfId="12" applyFont="1" applyFill="1" applyAlignment="1">
      <alignment horizontal="center" vertical="center"/>
    </xf>
    <xf numFmtId="0" fontId="6" fillId="5" borderId="32" xfId="12" applyFont="1" applyFill="1" applyBorder="1" applyAlignment="1">
      <alignment horizontal="center" vertical="center" wrapText="1"/>
    </xf>
    <xf numFmtId="0" fontId="6" fillId="5" borderId="32" xfId="12" applyFont="1" applyFill="1" applyBorder="1" applyAlignment="1">
      <alignment horizontal="center" vertical="center"/>
    </xf>
    <xf numFmtId="0" fontId="31" fillId="0" borderId="0" xfId="12" applyFont="1" applyAlignment="1">
      <alignment horizontal="center"/>
    </xf>
    <xf numFmtId="0" fontId="34" fillId="0" borderId="0" xfId="0" applyFont="1" applyAlignment="1">
      <alignment horizontal="justify"/>
    </xf>
    <xf numFmtId="0" fontId="33" fillId="0" borderId="0" xfId="12" applyFont="1" applyAlignment="1">
      <alignment horizontal="justify" vertical="top"/>
    </xf>
    <xf numFmtId="0" fontId="13" fillId="0" borderId="0" xfId="12" applyFont="1" applyAlignment="1">
      <alignment horizontal="center" vertical="top"/>
    </xf>
    <xf numFmtId="0" fontId="13" fillId="0" borderId="0" xfId="12" applyFont="1" applyAlignment="1">
      <alignment horizontal="left" vertical="top"/>
    </xf>
    <xf numFmtId="0" fontId="3" fillId="0" borderId="0" xfId="0" applyFont="1" applyAlignment="1">
      <alignment horizontal="center" vertical="center"/>
    </xf>
    <xf numFmtId="0" fontId="4" fillId="3" borderId="0" xfId="0" applyFont="1" applyFill="1" applyAlignment="1">
      <alignment horizontal="center"/>
    </xf>
    <xf numFmtId="0" fontId="8" fillId="3" borderId="0" xfId="0" applyFont="1" applyFill="1" applyAlignment="1">
      <alignment horizontal="center"/>
    </xf>
    <xf numFmtId="0" fontId="4" fillId="3" borderId="33" xfId="0" applyFont="1" applyFill="1" applyBorder="1" applyAlignment="1">
      <alignment horizontal="left" vertical="center"/>
    </xf>
    <xf numFmtId="4" fontId="4" fillId="5" borderId="32" xfId="0" applyNumberFormat="1" applyFont="1" applyFill="1" applyBorder="1" applyAlignment="1">
      <alignment horizontal="center" vertical="center"/>
    </xf>
    <xf numFmtId="4" fontId="4" fillId="5" borderId="32" xfId="0" applyNumberFormat="1" applyFont="1" applyFill="1" applyBorder="1" applyAlignment="1">
      <alignment horizontal="center" vertical="center" wrapText="1"/>
    </xf>
    <xf numFmtId="0" fontId="4" fillId="3" borderId="18" xfId="0" applyFont="1" applyFill="1" applyBorder="1" applyAlignment="1">
      <alignment horizontal="center" vertical="center"/>
    </xf>
    <xf numFmtId="0" fontId="4" fillId="3" borderId="0" xfId="0" applyFont="1" applyFill="1" applyAlignment="1">
      <alignment horizontal="center" vertical="center"/>
    </xf>
    <xf numFmtId="0" fontId="4" fillId="3" borderId="19" xfId="0" applyFont="1" applyFill="1" applyBorder="1" applyAlignment="1">
      <alignment horizontal="center" vertical="center"/>
    </xf>
    <xf numFmtId="4" fontId="4" fillId="5" borderId="12" xfId="0" applyNumberFormat="1" applyFont="1" applyFill="1" applyBorder="1" applyAlignment="1">
      <alignment horizontal="left" vertical="center" wrapText="1"/>
    </xf>
    <xf numFmtId="4" fontId="4" fillId="5" borderId="20" xfId="0" applyNumberFormat="1" applyFont="1" applyFill="1" applyBorder="1" applyAlignment="1">
      <alignment horizontal="left" vertical="center" wrapText="1"/>
    </xf>
    <xf numFmtId="4" fontId="4" fillId="5" borderId="11" xfId="0" applyNumberFormat="1" applyFont="1" applyFill="1" applyBorder="1" applyAlignment="1">
      <alignment horizontal="left"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justify" vertical="top"/>
    </xf>
    <xf numFmtId="4" fontId="4" fillId="0" borderId="0" xfId="0" applyNumberFormat="1" applyFont="1" applyAlignment="1">
      <alignment horizontal="left"/>
    </xf>
    <xf numFmtId="4" fontId="4" fillId="3" borderId="0" xfId="20" applyNumberFormat="1" applyFont="1" applyFill="1" applyAlignment="1">
      <alignment horizontal="center"/>
    </xf>
    <xf numFmtId="4" fontId="8" fillId="3" borderId="0" xfId="20" applyNumberFormat="1" applyFont="1" applyFill="1" applyAlignment="1">
      <alignment horizontal="center"/>
    </xf>
    <xf numFmtId="4" fontId="4" fillId="5" borderId="15" xfId="20" applyNumberFormat="1" applyFont="1" applyFill="1" applyBorder="1" applyAlignment="1">
      <alignment horizontal="center" vertical="center"/>
    </xf>
    <xf numFmtId="4" fontId="6" fillId="0" borderId="0" xfId="20" applyNumberFormat="1" applyFont="1" applyAlignment="1">
      <alignment horizontal="left" vertical="top"/>
    </xf>
    <xf numFmtId="4" fontId="6" fillId="0" borderId="2" xfId="20" applyNumberFormat="1" applyFont="1" applyBorder="1" applyAlignment="1">
      <alignment horizontal="left" vertical="top"/>
    </xf>
    <xf numFmtId="176" fontId="6" fillId="5" borderId="30" xfId="26" applyNumberFormat="1" applyFont="1" applyFill="1" applyBorder="1" applyAlignment="1">
      <alignment horizontal="center" vertical="center"/>
    </xf>
    <xf numFmtId="176" fontId="6" fillId="5" borderId="0" xfId="26" applyNumberFormat="1" applyFont="1" applyFill="1" applyBorder="1" applyAlignment="1">
      <alignment horizontal="center" vertical="center"/>
    </xf>
    <xf numFmtId="176" fontId="6" fillId="5" borderId="2" xfId="26" applyNumberFormat="1" applyFont="1" applyFill="1" applyBorder="1" applyAlignment="1">
      <alignment horizontal="center" vertical="center"/>
    </xf>
    <xf numFmtId="4" fontId="6" fillId="5" borderId="1" xfId="20" applyNumberFormat="1" applyFont="1" applyFill="1" applyBorder="1" applyAlignment="1">
      <alignment horizontal="justify" vertical="top" wrapText="1"/>
    </xf>
    <xf numFmtId="4" fontId="6" fillId="5" borderId="0" xfId="20" applyNumberFormat="1" applyFont="1" applyFill="1" applyAlignment="1">
      <alignment horizontal="justify" vertical="top" wrapText="1"/>
    </xf>
    <xf numFmtId="4" fontId="6" fillId="5" borderId="2" xfId="20" applyNumberFormat="1" applyFont="1" applyFill="1" applyBorder="1" applyAlignment="1">
      <alignment horizontal="justify" vertical="top" wrapText="1"/>
    </xf>
    <xf numFmtId="4" fontId="6" fillId="0" borderId="0" xfId="20" applyNumberFormat="1" applyFont="1" applyAlignment="1">
      <alignment horizontal="left" vertical="top" wrapText="1"/>
    </xf>
    <xf numFmtId="4" fontId="6" fillId="0" borderId="2" xfId="20" applyNumberFormat="1" applyFont="1" applyBorder="1" applyAlignment="1">
      <alignment horizontal="left" vertical="top" wrapText="1"/>
    </xf>
    <xf numFmtId="0" fontId="4" fillId="0" borderId="0" xfId="20" applyFont="1" applyAlignment="1">
      <alignment horizontal="center" vertical="center"/>
    </xf>
    <xf numFmtId="0" fontId="4" fillId="3" borderId="0" xfId="23" applyFont="1" applyFill="1" applyAlignment="1">
      <alignment horizontal="center"/>
    </xf>
    <xf numFmtId="0" fontId="8" fillId="3" borderId="0" xfId="23" applyFont="1" applyFill="1" applyAlignment="1">
      <alignment horizontal="center"/>
    </xf>
    <xf numFmtId="0" fontId="4" fillId="5" borderId="32" xfId="23" applyFont="1" applyFill="1" applyBorder="1" applyAlignment="1">
      <alignment horizontal="center" vertical="center"/>
    </xf>
    <xf numFmtId="173" fontId="6" fillId="5" borderId="32" xfId="23" applyNumberFormat="1" applyFont="1" applyFill="1" applyBorder="1" applyAlignment="1">
      <alignment horizontal="center" vertical="center"/>
    </xf>
    <xf numFmtId="173" fontId="4" fillId="5" borderId="32" xfId="23" applyNumberFormat="1" applyFont="1" applyFill="1" applyBorder="1" applyAlignment="1">
      <alignment horizontal="center" vertical="center" wrapText="1"/>
    </xf>
    <xf numFmtId="0" fontId="6" fillId="5" borderId="30" xfId="23" applyFont="1" applyFill="1" applyBorder="1" applyAlignment="1">
      <alignment horizontal="left" vertical="top"/>
    </xf>
    <xf numFmtId="0" fontId="6" fillId="5" borderId="0" xfId="23" applyFont="1" applyFill="1" applyBorder="1" applyAlignment="1">
      <alignment horizontal="left" vertical="top"/>
    </xf>
    <xf numFmtId="0" fontId="6" fillId="5" borderId="2" xfId="23" applyFont="1" applyFill="1" applyBorder="1" applyAlignment="1">
      <alignment horizontal="left" vertical="top"/>
    </xf>
    <xf numFmtId="0" fontId="6" fillId="5" borderId="1" xfId="20" applyFont="1" applyFill="1" applyBorder="1" applyAlignment="1">
      <alignment horizontal="left"/>
    </xf>
    <xf numFmtId="0" fontId="6" fillId="5" borderId="0" xfId="20" applyFont="1" applyFill="1" applyAlignment="1">
      <alignment horizontal="left"/>
    </xf>
    <xf numFmtId="0" fontId="6" fillId="5" borderId="2" xfId="20" applyFont="1" applyFill="1" applyBorder="1" applyAlignment="1">
      <alignment horizontal="left"/>
    </xf>
    <xf numFmtId="173" fontId="4" fillId="5" borderId="32" xfId="23" applyNumberFormat="1" applyFont="1" applyFill="1" applyBorder="1" applyAlignment="1">
      <alignment horizontal="center" vertical="center"/>
    </xf>
    <xf numFmtId="4" fontId="8" fillId="0" borderId="30" xfId="24" applyNumberFormat="1" applyFont="1" applyBorder="1" applyAlignment="1">
      <alignment horizontal="left" vertical="top" wrapText="1"/>
    </xf>
    <xf numFmtId="4" fontId="8" fillId="0" borderId="0" xfId="24" applyNumberFormat="1" applyFont="1" applyBorder="1" applyAlignment="1">
      <alignment horizontal="left" vertical="top" wrapText="1"/>
    </xf>
    <xf numFmtId="4" fontId="8" fillId="0" borderId="2" xfId="24" applyNumberFormat="1" applyFont="1" applyBorder="1" applyAlignment="1">
      <alignment horizontal="left" vertical="top" wrapText="1"/>
    </xf>
    <xf numFmtId="0" fontId="3" fillId="0" borderId="0" xfId="24" applyAlignment="1">
      <alignment horizontal="center"/>
    </xf>
    <xf numFmtId="4" fontId="3" fillId="0" borderId="0" xfId="24" applyNumberFormat="1" applyAlignment="1">
      <alignment horizontal="center"/>
    </xf>
    <xf numFmtId="0" fontId="4" fillId="0" borderId="0" xfId="24" applyFont="1" applyAlignment="1">
      <alignment horizontal="center" vertical="center"/>
    </xf>
    <xf numFmtId="0" fontId="4" fillId="3" borderId="0" xfId="24" applyFont="1" applyFill="1" applyAlignment="1">
      <alignment horizontal="center"/>
    </xf>
    <xf numFmtId="4" fontId="4" fillId="5" borderId="32" xfId="24" applyNumberFormat="1" applyFont="1" applyFill="1" applyBorder="1" applyAlignment="1">
      <alignment horizontal="center" vertical="center"/>
    </xf>
    <xf numFmtId="0" fontId="4" fillId="5" borderId="32" xfId="24" applyFont="1" applyFill="1" applyBorder="1" applyAlignment="1">
      <alignment horizontal="center" vertical="center"/>
    </xf>
    <xf numFmtId="4" fontId="6" fillId="5" borderId="32" xfId="24" applyNumberFormat="1" applyFont="1" applyFill="1" applyBorder="1" applyAlignment="1">
      <alignment horizontal="center" vertical="center"/>
    </xf>
    <xf numFmtId="0" fontId="6" fillId="5" borderId="32" xfId="24" applyFont="1" applyFill="1" applyBorder="1" applyAlignment="1">
      <alignment horizontal="center" vertical="center"/>
    </xf>
    <xf numFmtId="4" fontId="4" fillId="0" borderId="1" xfId="24" applyNumberFormat="1" applyFont="1" applyBorder="1" applyAlignment="1">
      <alignment horizontal="center" vertical="center"/>
    </xf>
    <xf numFmtId="4" fontId="4" fillId="0" borderId="0" xfId="24" applyNumberFormat="1" applyFont="1" applyAlignment="1">
      <alignment horizontal="center" vertical="center"/>
    </xf>
    <xf numFmtId="4" fontId="4" fillId="0" borderId="2" xfId="24" applyNumberFormat="1" applyFont="1" applyBorder="1" applyAlignment="1">
      <alignment horizontal="center" vertical="center"/>
    </xf>
    <xf numFmtId="4" fontId="8" fillId="0" borderId="1" xfId="24" applyNumberFormat="1" applyFont="1" applyBorder="1" applyAlignment="1">
      <alignment horizontal="justify" vertical="top"/>
    </xf>
    <xf numFmtId="4" fontId="8" fillId="0" borderId="0" xfId="24" applyNumberFormat="1" applyFont="1" applyAlignment="1">
      <alignment horizontal="justify" vertical="top"/>
    </xf>
    <xf numFmtId="4" fontId="8" fillId="0" borderId="2" xfId="24" applyNumberFormat="1" applyFont="1" applyBorder="1" applyAlignment="1">
      <alignment horizontal="justify" vertical="top"/>
    </xf>
    <xf numFmtId="4" fontId="3" fillId="0" borderId="1" xfId="24" applyNumberFormat="1" applyBorder="1" applyAlignment="1">
      <alignment horizontal="justify" vertical="top" wrapText="1"/>
    </xf>
    <xf numFmtId="4" fontId="3" fillId="0" borderId="0" xfId="24" applyNumberFormat="1" applyAlignment="1">
      <alignment horizontal="justify" vertical="top" wrapText="1"/>
    </xf>
    <xf numFmtId="4" fontId="3" fillId="0" borderId="2" xfId="24" applyNumberFormat="1" applyBorder="1" applyAlignment="1">
      <alignment horizontal="justify" vertical="top" wrapText="1"/>
    </xf>
    <xf numFmtId="4" fontId="4" fillId="0" borderId="1" xfId="24" applyNumberFormat="1" applyFont="1" applyBorder="1" applyAlignment="1">
      <alignment horizontal="center" vertical="top" wrapText="1"/>
    </xf>
    <xf numFmtId="4" fontId="4" fillId="0" borderId="0" xfId="24" applyNumberFormat="1" applyFont="1" applyAlignment="1">
      <alignment horizontal="center" vertical="top" wrapText="1"/>
    </xf>
    <xf numFmtId="4" fontId="4" fillId="0" borderId="2" xfId="24" applyNumberFormat="1" applyFont="1" applyBorder="1" applyAlignment="1">
      <alignment horizontal="center" vertical="top" wrapText="1"/>
    </xf>
    <xf numFmtId="4" fontId="8" fillId="0" borderId="26" xfId="24" applyNumberFormat="1" applyFont="1" applyBorder="1" applyAlignment="1">
      <alignment horizontal="left" vertical="top" wrapText="1"/>
    </xf>
    <xf numFmtId="4" fontId="8" fillId="0" borderId="27" xfId="24" applyNumberFormat="1" applyFont="1" applyBorder="1" applyAlignment="1">
      <alignment horizontal="left" vertical="top" wrapText="1"/>
    </xf>
    <xf numFmtId="4" fontId="8" fillId="0" borderId="28" xfId="24" applyNumberFormat="1" applyFont="1" applyBorder="1" applyAlignment="1">
      <alignment horizontal="left" vertical="top" wrapText="1"/>
    </xf>
    <xf numFmtId="4" fontId="4" fillId="0" borderId="0" xfId="0" applyNumberFormat="1" applyFont="1" applyAlignment="1">
      <alignment horizontal="center"/>
    </xf>
    <xf numFmtId="4" fontId="4" fillId="5" borderId="26" xfId="26" applyNumberFormat="1" applyFont="1" applyFill="1" applyBorder="1" applyAlignment="1">
      <alignment horizontal="center" vertical="center"/>
    </xf>
    <xf numFmtId="4" fontId="4" fillId="5" borderId="28" xfId="26" applyNumberFormat="1" applyFont="1" applyFill="1" applyBorder="1" applyAlignment="1">
      <alignment horizontal="center" vertical="center"/>
    </xf>
    <xf numFmtId="0" fontId="4" fillId="5" borderId="32" xfId="0" applyFont="1" applyFill="1" applyBorder="1" applyAlignment="1">
      <alignment horizontal="center" vertical="center" wrapText="1"/>
    </xf>
    <xf numFmtId="0" fontId="35" fillId="0" borderId="30" xfId="0" applyFont="1" applyBorder="1" applyAlignment="1">
      <alignment horizontal="justify" vertical="center" wrapText="1"/>
    </xf>
    <xf numFmtId="0" fontId="0" fillId="0" borderId="0" xfId="0" applyBorder="1" applyAlignment="1">
      <alignment wrapText="1"/>
    </xf>
    <xf numFmtId="0" fontId="0" fillId="0" borderId="2" xfId="0" applyBorder="1" applyAlignment="1">
      <alignment wrapText="1"/>
    </xf>
    <xf numFmtId="0" fontId="33" fillId="0" borderId="30" xfId="0" applyFont="1" applyBorder="1" applyAlignment="1">
      <alignment horizontal="justify" vertical="center" wrapText="1"/>
    </xf>
    <xf numFmtId="0" fontId="5" fillId="0" borderId="0" xfId="0" applyFont="1" applyBorder="1" applyAlignment="1">
      <alignment wrapText="1"/>
    </xf>
    <xf numFmtId="0" fontId="5" fillId="0" borderId="2" xfId="0" applyFont="1" applyBorder="1" applyAlignment="1">
      <alignment wrapText="1"/>
    </xf>
    <xf numFmtId="0" fontId="4" fillId="4" borderId="0" xfId="0" applyFont="1" applyFill="1" applyAlignment="1">
      <alignment horizontal="center" vertical="center"/>
    </xf>
    <xf numFmtId="0" fontId="8" fillId="0" borderId="0" xfId="0" applyFont="1" applyBorder="1" applyAlignment="1">
      <alignment horizontal="left" vertical="top"/>
    </xf>
    <xf numFmtId="0" fontId="8" fillId="0" borderId="0" xfId="0" applyFont="1" applyAlignment="1">
      <alignment horizontal="left" vertical="top"/>
    </xf>
    <xf numFmtId="0" fontId="4" fillId="0" borderId="0" xfId="0" applyFont="1" applyAlignment="1">
      <alignment horizontal="center" vertical="center"/>
    </xf>
    <xf numFmtId="4" fontId="8" fillId="0" borderId="0" xfId="0" applyNumberFormat="1" applyFont="1" applyAlignment="1">
      <alignment horizontal="right" vertical="top"/>
    </xf>
    <xf numFmtId="0" fontId="6" fillId="0" borderId="0" xfId="0" applyFont="1" applyAlignment="1">
      <alignment horizontal="center" vertical="top"/>
    </xf>
    <xf numFmtId="0" fontId="13" fillId="0" borderId="0" xfId="0" applyFont="1" applyAlignment="1">
      <alignment horizontal="center" vertical="top"/>
    </xf>
    <xf numFmtId="0" fontId="4" fillId="0" borderId="0" xfId="0" applyFont="1" applyAlignment="1">
      <alignment horizontal="center"/>
    </xf>
    <xf numFmtId="0" fontId="13" fillId="0" borderId="30" xfId="0" applyFont="1" applyBorder="1" applyAlignment="1">
      <alignment horizontal="center" vertical="top"/>
    </xf>
    <xf numFmtId="0" fontId="13" fillId="0" borderId="0" xfId="0" applyFont="1" applyBorder="1" applyAlignment="1">
      <alignment horizontal="center" vertical="top"/>
    </xf>
    <xf numFmtId="0" fontId="13" fillId="0" borderId="2" xfId="0" applyFont="1" applyBorder="1" applyAlignment="1">
      <alignment horizontal="center" vertical="top"/>
    </xf>
    <xf numFmtId="0" fontId="6" fillId="0" borderId="0" xfId="0" applyFont="1" applyBorder="1" applyAlignment="1">
      <alignment horizontal="center" vertical="top"/>
    </xf>
    <xf numFmtId="0" fontId="33" fillId="0" borderId="30" xfId="0" applyFont="1" applyBorder="1" applyAlignment="1">
      <alignment horizontal="left" vertical="center" wrapText="1"/>
    </xf>
    <xf numFmtId="0" fontId="5" fillId="0" borderId="0" xfId="0" applyFont="1" applyBorder="1" applyAlignment="1">
      <alignment horizontal="left" wrapText="1"/>
    </xf>
    <xf numFmtId="0" fontId="5" fillId="0" borderId="2" xfId="0" applyFont="1" applyBorder="1" applyAlignment="1">
      <alignment horizontal="left" wrapText="1"/>
    </xf>
    <xf numFmtId="0" fontId="8" fillId="3" borderId="0" xfId="0" applyFont="1" applyFill="1" applyAlignment="1">
      <alignment horizontal="center" vertical="center"/>
    </xf>
    <xf numFmtId="0" fontId="3" fillId="0" borderId="0" xfId="20" applyAlignment="1">
      <alignment horizontal="center"/>
    </xf>
    <xf numFmtId="0" fontId="10" fillId="0" borderId="0" xfId="20" applyFont="1" applyAlignment="1">
      <alignment horizontal="center" vertical="center"/>
    </xf>
    <xf numFmtId="0" fontId="3" fillId="0" borderId="0" xfId="20" applyAlignment="1">
      <alignment horizontal="center" vertical="center"/>
    </xf>
    <xf numFmtId="0" fontId="6" fillId="0" borderId="1" xfId="20" applyFont="1" applyBorder="1" applyAlignment="1">
      <alignment horizontal="left"/>
    </xf>
    <xf numFmtId="0" fontId="6" fillId="0" borderId="2" xfId="20" applyFont="1" applyBorder="1" applyAlignment="1">
      <alignment horizontal="left"/>
    </xf>
    <xf numFmtId="0" fontId="6" fillId="0" borderId="1" xfId="20" applyFont="1" applyBorder="1" applyAlignment="1">
      <alignment horizontal="left" vertical="top"/>
    </xf>
    <xf numFmtId="0" fontId="6" fillId="0" borderId="2" xfId="20" applyFont="1" applyBorder="1" applyAlignment="1">
      <alignment horizontal="left" vertical="top"/>
    </xf>
    <xf numFmtId="0" fontId="19" fillId="2" borderId="30" xfId="20" applyFont="1" applyFill="1" applyBorder="1" applyAlignment="1">
      <alignment horizontal="justify" vertical="top"/>
    </xf>
    <xf numFmtId="0" fontId="19" fillId="2" borderId="2" xfId="20" applyFont="1" applyFill="1" applyBorder="1" applyAlignment="1">
      <alignment horizontal="justify" vertical="top"/>
    </xf>
    <xf numFmtId="0" fontId="19" fillId="2" borderId="26" xfId="20" applyFont="1" applyFill="1" applyBorder="1" applyAlignment="1">
      <alignment horizontal="justify" vertical="top"/>
    </xf>
    <xf numFmtId="0" fontId="19" fillId="2" borderId="28" xfId="20" applyFont="1" applyFill="1" applyBorder="1" applyAlignment="1">
      <alignment horizontal="justify" vertical="top"/>
    </xf>
    <xf numFmtId="0" fontId="4" fillId="3" borderId="0" xfId="20" applyFont="1" applyFill="1" applyAlignment="1">
      <alignment horizontal="center"/>
    </xf>
    <xf numFmtId="0" fontId="6" fillId="5" borderId="15" xfId="0" applyFont="1" applyFill="1" applyBorder="1" applyAlignment="1">
      <alignment horizontal="center" vertical="center" wrapText="1"/>
    </xf>
    <xf numFmtId="4" fontId="6" fillId="5" borderId="15" xfId="20" applyNumberFormat="1" applyFont="1" applyFill="1" applyBorder="1" applyAlignment="1">
      <alignment horizontal="center" vertical="center"/>
    </xf>
    <xf numFmtId="0" fontId="6" fillId="5" borderId="15" xfId="20" applyFont="1" applyFill="1" applyBorder="1" applyAlignment="1">
      <alignment horizontal="center" vertical="center"/>
    </xf>
    <xf numFmtId="0" fontId="8" fillId="5" borderId="15" xfId="20" applyFont="1" applyFill="1" applyBorder="1" applyAlignment="1">
      <alignment horizontal="center" vertical="center"/>
    </xf>
    <xf numFmtId="0" fontId="6" fillId="5" borderId="1" xfId="23" applyFont="1" applyFill="1" applyBorder="1" applyAlignment="1">
      <alignment horizontal="center"/>
    </xf>
    <xf numFmtId="0" fontId="6" fillId="5" borderId="2" xfId="23" applyFont="1" applyFill="1" applyBorder="1" applyAlignment="1">
      <alignment horizontal="center"/>
    </xf>
    <xf numFmtId="0" fontId="6" fillId="0" borderId="16" xfId="20" applyFont="1" applyBorder="1" applyAlignment="1">
      <alignment horizontal="justify" vertical="top"/>
    </xf>
    <xf numFmtId="4" fontId="4" fillId="5" borderId="5" xfId="26" applyNumberFormat="1" applyFont="1" applyFill="1" applyBorder="1" applyAlignment="1">
      <alignment horizontal="center" vertical="center"/>
    </xf>
    <xf numFmtId="0" fontId="4" fillId="0" borderId="0" xfId="20" applyFont="1" applyAlignment="1">
      <alignment horizontal="center"/>
    </xf>
    <xf numFmtId="0" fontId="6" fillId="0" borderId="1" xfId="20" applyFont="1" applyBorder="1" applyAlignment="1">
      <alignment horizontal="justify" vertical="top"/>
    </xf>
    <xf numFmtId="0" fontId="6" fillId="0" borderId="2" xfId="20" applyFont="1" applyBorder="1" applyAlignment="1">
      <alignment horizontal="justify" vertical="top"/>
    </xf>
    <xf numFmtId="0" fontId="19" fillId="2" borderId="1" xfId="20" applyFont="1" applyFill="1" applyBorder="1" applyAlignment="1">
      <alignment horizontal="justify" vertical="top"/>
    </xf>
    <xf numFmtId="0" fontId="6" fillId="0" borderId="30" xfId="20" applyFont="1" applyBorder="1" applyAlignment="1">
      <alignment horizontal="left"/>
    </xf>
    <xf numFmtId="0" fontId="6" fillId="0" borderId="16" xfId="20" applyFont="1" applyBorder="1" applyAlignment="1">
      <alignment horizontal="left" wrapText="1"/>
    </xf>
    <xf numFmtId="0" fontId="6" fillId="0" borderId="1" xfId="20" applyFont="1" applyBorder="1" applyAlignment="1">
      <alignment horizontal="justify" vertical="top" wrapText="1"/>
    </xf>
    <xf numFmtId="0" fontId="6" fillId="0" borderId="2" xfId="20" applyFont="1" applyBorder="1" applyAlignment="1">
      <alignment horizontal="justify" vertical="top" wrapText="1"/>
    </xf>
    <xf numFmtId="0" fontId="6" fillId="5" borderId="30" xfId="23" applyFont="1" applyFill="1" applyBorder="1" applyAlignment="1">
      <alignment horizontal="center"/>
    </xf>
    <xf numFmtId="0" fontId="6" fillId="0" borderId="25" xfId="0" applyFont="1" applyBorder="1" applyAlignment="1">
      <alignment horizontal="center"/>
    </xf>
    <xf numFmtId="0" fontId="4" fillId="3" borderId="0" xfId="0" applyFont="1" applyFill="1" applyAlignment="1">
      <alignment horizontal="left" vertical="center"/>
    </xf>
    <xf numFmtId="0" fontId="6" fillId="5" borderId="32" xfId="0" applyFont="1" applyFill="1" applyBorder="1" applyAlignment="1">
      <alignment horizontal="center" vertical="center" wrapText="1"/>
    </xf>
    <xf numFmtId="4" fontId="6" fillId="5" borderId="32" xfId="0" applyNumberFormat="1" applyFont="1" applyFill="1" applyBorder="1" applyAlignment="1">
      <alignment horizontal="center" vertical="center"/>
    </xf>
    <xf numFmtId="0" fontId="6" fillId="5" borderId="32" xfId="0" applyFont="1" applyFill="1" applyBorder="1" applyAlignment="1">
      <alignment horizontal="center" vertical="center"/>
    </xf>
    <xf numFmtId="0" fontId="8" fillId="5" borderId="32" xfId="0" applyFont="1" applyFill="1" applyBorder="1" applyAlignment="1">
      <alignment horizontal="center" vertical="center"/>
    </xf>
    <xf numFmtId="0" fontId="3" fillId="0" borderId="0" xfId="0" applyFont="1" applyAlignment="1">
      <alignment horizontal="justify" vertical="top"/>
    </xf>
    <xf numFmtId="0" fontId="3" fillId="0" borderId="2" xfId="0" applyFont="1" applyBorder="1" applyAlignment="1">
      <alignment horizontal="justify" vertical="top"/>
    </xf>
    <xf numFmtId="0" fontId="4" fillId="5" borderId="0" xfId="0" applyFont="1" applyFill="1" applyAlignment="1">
      <alignment horizontal="left" vertical="top"/>
    </xf>
    <xf numFmtId="0" fontId="4" fillId="0" borderId="0" xfId="0" applyFont="1" applyFill="1" applyAlignment="1">
      <alignment horizontal="center" vertical="top"/>
    </xf>
    <xf numFmtId="0" fontId="4" fillId="0" borderId="2" xfId="0" applyFont="1" applyFill="1" applyBorder="1" applyAlignment="1">
      <alignment horizontal="center" vertical="top"/>
    </xf>
    <xf numFmtId="164" fontId="4" fillId="5" borderId="27" xfId="0" applyNumberFormat="1" applyFont="1" applyFill="1" applyBorder="1" applyAlignment="1">
      <alignment horizontal="right" vertical="top"/>
    </xf>
    <xf numFmtId="0" fontId="3" fillId="0" borderId="0" xfId="0" applyFont="1" applyFill="1" applyAlignment="1">
      <alignment horizontal="left" vertical="top" wrapText="1"/>
    </xf>
    <xf numFmtId="0" fontId="3" fillId="0" borderId="2" xfId="0" applyFont="1" applyFill="1" applyBorder="1" applyAlignment="1">
      <alignment horizontal="left" vertical="top" wrapText="1"/>
    </xf>
    <xf numFmtId="0" fontId="30" fillId="0" borderId="0" xfId="0" applyFont="1" applyAlignment="1">
      <alignment vertical="center" wrapText="1"/>
    </xf>
    <xf numFmtId="0" fontId="0" fillId="0" borderId="0" xfId="0" applyAlignment="1">
      <alignment wrapText="1"/>
    </xf>
    <xf numFmtId="0" fontId="3" fillId="0" borderId="0" xfId="0" applyFont="1" applyAlignment="1">
      <alignment horizontal="left" vertical="top" wrapText="1"/>
    </xf>
    <xf numFmtId="0" fontId="3" fillId="0" borderId="2" xfId="0" applyFont="1" applyBorder="1" applyAlignment="1">
      <alignment horizontal="left" vertical="top" wrapText="1"/>
    </xf>
    <xf numFmtId="0" fontId="27" fillId="0" borderId="30" xfId="0" applyFont="1" applyBorder="1" applyAlignment="1">
      <alignment horizontal="center" vertical="top"/>
    </xf>
    <xf numFmtId="0" fontId="27" fillId="0" borderId="0" xfId="0" applyFont="1" applyAlignment="1">
      <alignment horizontal="center" vertical="top"/>
    </xf>
    <xf numFmtId="4" fontId="4" fillId="5" borderId="0" xfId="0" applyNumberFormat="1" applyFont="1" applyFill="1" applyAlignment="1">
      <alignment horizontal="center" vertical="center" wrapText="1"/>
    </xf>
    <xf numFmtId="164" fontId="4" fillId="5" borderId="26" xfId="26" applyNumberFormat="1" applyFont="1" applyFill="1" applyBorder="1" applyAlignment="1">
      <alignment horizontal="right" vertical="center"/>
    </xf>
    <xf numFmtId="164" fontId="4" fillId="5" borderId="28" xfId="26" applyNumberFormat="1" applyFont="1" applyFill="1" applyBorder="1" applyAlignment="1">
      <alignment horizontal="right" vertical="center"/>
    </xf>
    <xf numFmtId="4" fontId="4" fillId="5" borderId="26" xfId="26" applyNumberFormat="1" applyFont="1" applyFill="1" applyBorder="1" applyAlignment="1">
      <alignment horizontal="left" vertical="center"/>
    </xf>
    <xf numFmtId="4" fontId="4" fillId="5" borderId="27" xfId="26" applyNumberFormat="1" applyFont="1" applyFill="1" applyBorder="1" applyAlignment="1">
      <alignment horizontal="left" vertical="center"/>
    </xf>
  </cellXfs>
  <cellStyles count="61">
    <cellStyle name="ENCABEZADO" xfId="40"/>
    <cellStyle name="ENCABEZADO1" xfId="41"/>
    <cellStyle name="Euro" xfId="42"/>
    <cellStyle name="Millares" xfId="60" builtinId="3"/>
    <cellStyle name="Millares 10" xfId="27"/>
    <cellStyle name="Millares 15" xfId="9"/>
    <cellStyle name="Millares 2" xfId="22"/>
    <cellStyle name="Millares 21" xfId="16"/>
    <cellStyle name="Millares 21 2" xfId="15"/>
    <cellStyle name="Millares 3" xfId="43"/>
    <cellStyle name="Millares 4" xfId="44"/>
    <cellStyle name="Moneda 2" xfId="19"/>
    <cellStyle name="Normal" xfId="0" builtinId="0"/>
    <cellStyle name="Normal 11" xfId="18"/>
    <cellStyle name="Normal 11 2" xfId="11"/>
    <cellStyle name="Normal 12" xfId="4"/>
    <cellStyle name="Normal 12 2" xfId="3"/>
    <cellStyle name="Normal 12 3 2" xfId="26"/>
    <cellStyle name="Normal 13" xfId="5"/>
    <cellStyle name="Normal 13 2" xfId="8"/>
    <cellStyle name="Normal 13 2 2" xfId="28"/>
    <cellStyle name="Normal 16" xfId="20"/>
    <cellStyle name="Normal 16 2 2" xfId="29"/>
    <cellStyle name="Normal 16 2 2 2" xfId="30"/>
    <cellStyle name="Normal 16 3" xfId="31"/>
    <cellStyle name="Normal 16 6" xfId="17"/>
    <cellStyle name="Normal 17" xfId="32"/>
    <cellStyle name="Normal 18" xfId="13"/>
    <cellStyle name="Normal 18 2" xfId="33"/>
    <cellStyle name="Normal 18 3" xfId="38"/>
    <cellStyle name="Normal 2" xfId="21"/>
    <cellStyle name="Normal 2 2" xfId="34"/>
    <cellStyle name="Normal 2 2 2" xfId="2"/>
    <cellStyle name="Normal 2 3" xfId="45"/>
    <cellStyle name="Normal 2 4" xfId="10"/>
    <cellStyle name="Normal 20" xfId="46"/>
    <cellStyle name="Normal 20 2" xfId="12"/>
    <cellStyle name="Normal 21" xfId="14"/>
    <cellStyle name="Normal 22" xfId="24"/>
    <cellStyle name="Normal 3" xfId="25"/>
    <cellStyle name="Normal 3 2" xfId="47"/>
    <cellStyle name="Normal 3 2 2" xfId="48"/>
    <cellStyle name="Normal 3 2 2 2" xfId="49"/>
    <cellStyle name="Normal 3 2 2 2 3" xfId="35"/>
    <cellStyle name="Normal 3 3" xfId="50"/>
    <cellStyle name="Normal 3_1. Ingreso Público" xfId="7"/>
    <cellStyle name="Normal 4" xfId="39"/>
    <cellStyle name="Normal 4 2 3" xfId="51"/>
    <cellStyle name="Normal 4 4" xfId="52"/>
    <cellStyle name="Normal 4 4 2" xfId="53"/>
    <cellStyle name="Normal 5" xfId="54"/>
    <cellStyle name="Normal 5 3 2" xfId="55"/>
    <cellStyle name="Normal 5 3 2 2 2 6" xfId="36"/>
    <cellStyle name="Normal 6" xfId="56"/>
    <cellStyle name="Normal 6 2 2" xfId="37"/>
    <cellStyle name="Normal 6 2 2 2" xfId="57"/>
    <cellStyle name="Normal 6 2 2 2 2 2 2 2" xfId="1"/>
    <cellStyle name="Normal 7" xfId="6"/>
    <cellStyle name="Normal 8" xfId="58"/>
    <cellStyle name="Normal 9" xfId="59"/>
    <cellStyle name="Normal_anexos" xfId="23"/>
  </cellStyles>
  <dxfs count="0"/>
  <tableStyles count="0" defaultTableStyle="TableStyleMedium2" defaultPivotStyle="PivotStyleMedium9"/>
  <colors>
    <mruColors>
      <color rgb="FFC4AE9C"/>
      <color rgb="FFAE192D"/>
      <color rgb="FF009885"/>
      <color rgb="FF0D0D0D"/>
      <color rgb="FFE6E6E6"/>
      <color rgb="FFB5A66B"/>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xdr:col>
      <xdr:colOff>2390775</xdr:colOff>
      <xdr:row>179</xdr:row>
      <xdr:rowOff>0</xdr:rowOff>
    </xdr:from>
    <xdr:to>
      <xdr:col>5</xdr:col>
      <xdr:colOff>628050</xdr:colOff>
      <xdr:row>179</xdr:row>
      <xdr:rowOff>0</xdr:rowOff>
    </xdr:to>
    <xdr:cxnSp macro="">
      <xdr:nvCxnSpPr>
        <xdr:cNvPr id="2" name="1 Conector recto">
          <a:extLst>
            <a:ext uri="{FF2B5EF4-FFF2-40B4-BE49-F238E27FC236}">
              <a16:creationId xmlns:a16="http://schemas.microsoft.com/office/drawing/2014/main" id="{00000000-0008-0000-1300-000002000000}"/>
            </a:ext>
          </a:extLst>
        </xdr:cNvPr>
        <xdr:cNvCxnSpPr/>
      </xdr:nvCxnSpPr>
      <xdr:spPr>
        <a:xfrm>
          <a:off x="3810000" y="43957875"/>
          <a:ext cx="3456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371474</xdr:colOff>
      <xdr:row>42</xdr:row>
      <xdr:rowOff>9525</xdr:rowOff>
    </xdr:from>
    <xdr:to>
      <xdr:col>1</xdr:col>
      <xdr:colOff>628049</xdr:colOff>
      <xdr:row>42</xdr:row>
      <xdr:rowOff>19050</xdr:rowOff>
    </xdr:to>
    <xdr:sp macro="" textlink="">
      <xdr:nvSpPr>
        <xdr:cNvPr id="2" name="Line 4">
          <a:extLst>
            <a:ext uri="{FF2B5EF4-FFF2-40B4-BE49-F238E27FC236}">
              <a16:creationId xmlns:a16="http://schemas.microsoft.com/office/drawing/2014/main" id="{00000000-0008-0000-2700-000002000000}"/>
            </a:ext>
          </a:extLst>
        </xdr:cNvPr>
        <xdr:cNvSpPr>
          <a:spLocks noChangeShapeType="1"/>
        </xdr:cNvSpPr>
      </xdr:nvSpPr>
      <xdr:spPr bwMode="auto">
        <a:xfrm>
          <a:off x="371474" y="7658100"/>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771526</xdr:colOff>
      <xdr:row>41</xdr:row>
      <xdr:rowOff>161924</xdr:rowOff>
    </xdr:from>
    <xdr:to>
      <xdr:col>7</xdr:col>
      <xdr:colOff>0</xdr:colOff>
      <xdr:row>42</xdr:row>
      <xdr:rowOff>0</xdr:rowOff>
    </xdr:to>
    <xdr:sp macro="" textlink="">
      <xdr:nvSpPr>
        <xdr:cNvPr id="3" name="Line 5">
          <a:extLst>
            <a:ext uri="{FF2B5EF4-FFF2-40B4-BE49-F238E27FC236}">
              <a16:creationId xmlns:a16="http://schemas.microsoft.com/office/drawing/2014/main" id="{00000000-0008-0000-2700-000003000000}"/>
            </a:ext>
          </a:extLst>
        </xdr:cNvPr>
        <xdr:cNvSpPr>
          <a:spLocks noChangeShapeType="1"/>
        </xdr:cNvSpPr>
      </xdr:nvSpPr>
      <xdr:spPr bwMode="auto">
        <a:xfrm>
          <a:off x="5219701" y="7019924"/>
          <a:ext cx="4123724"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371474</xdr:colOff>
      <xdr:row>20</xdr:row>
      <xdr:rowOff>9525</xdr:rowOff>
    </xdr:from>
    <xdr:to>
      <xdr:col>1</xdr:col>
      <xdr:colOff>628049</xdr:colOff>
      <xdr:row>20</xdr:row>
      <xdr:rowOff>19050</xdr:rowOff>
    </xdr:to>
    <xdr:sp macro="" textlink="">
      <xdr:nvSpPr>
        <xdr:cNvPr id="2" name="Line 4">
          <a:extLst>
            <a:ext uri="{FF2B5EF4-FFF2-40B4-BE49-F238E27FC236}">
              <a16:creationId xmlns:a16="http://schemas.microsoft.com/office/drawing/2014/main" id="{00000000-0008-0000-2900-000002000000}"/>
            </a:ext>
          </a:extLst>
        </xdr:cNvPr>
        <xdr:cNvSpPr>
          <a:spLocks noChangeShapeType="1"/>
        </xdr:cNvSpPr>
      </xdr:nvSpPr>
      <xdr:spPr bwMode="auto">
        <a:xfrm>
          <a:off x="371474" y="6219825"/>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66674</xdr:colOff>
      <xdr:row>20</xdr:row>
      <xdr:rowOff>1</xdr:rowOff>
    </xdr:from>
    <xdr:to>
      <xdr:col>6</xdr:col>
      <xdr:colOff>885224</xdr:colOff>
      <xdr:row>20</xdr:row>
      <xdr:rowOff>1</xdr:rowOff>
    </xdr:to>
    <xdr:sp macro="" textlink="">
      <xdr:nvSpPr>
        <xdr:cNvPr id="3" name="Line 5">
          <a:extLst>
            <a:ext uri="{FF2B5EF4-FFF2-40B4-BE49-F238E27FC236}">
              <a16:creationId xmlns:a16="http://schemas.microsoft.com/office/drawing/2014/main" id="{00000000-0008-0000-2900-000003000000}"/>
            </a:ext>
          </a:extLst>
        </xdr:cNvPr>
        <xdr:cNvSpPr>
          <a:spLocks noChangeShapeType="1"/>
        </xdr:cNvSpPr>
      </xdr:nvSpPr>
      <xdr:spPr bwMode="auto">
        <a:xfrm>
          <a:off x="5486399" y="6210301"/>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619126</xdr:colOff>
      <xdr:row>44</xdr:row>
      <xdr:rowOff>0</xdr:rowOff>
    </xdr:from>
    <xdr:to>
      <xdr:col>11</xdr:col>
      <xdr:colOff>380401</xdr:colOff>
      <xdr:row>44</xdr:row>
      <xdr:rowOff>0</xdr:rowOff>
    </xdr:to>
    <xdr:sp macro="" textlink="">
      <xdr:nvSpPr>
        <xdr:cNvPr id="2" name="Line 4">
          <a:extLst>
            <a:ext uri="{FF2B5EF4-FFF2-40B4-BE49-F238E27FC236}">
              <a16:creationId xmlns:a16="http://schemas.microsoft.com/office/drawing/2014/main" id="{00000000-0008-0000-2A00-000002000000}"/>
            </a:ext>
          </a:extLst>
        </xdr:cNvPr>
        <xdr:cNvSpPr>
          <a:spLocks noChangeShapeType="1"/>
        </xdr:cNvSpPr>
      </xdr:nvSpPr>
      <xdr:spPr bwMode="auto">
        <a:xfrm>
          <a:off x="7286626" y="7277100"/>
          <a:ext cx="3523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43</xdr:row>
      <xdr:rowOff>123825</xdr:rowOff>
    </xdr:from>
    <xdr:to>
      <xdr:col>0</xdr:col>
      <xdr:colOff>3552824</xdr:colOff>
      <xdr:row>43</xdr:row>
      <xdr:rowOff>123825</xdr:rowOff>
    </xdr:to>
    <xdr:sp macro="" textlink="">
      <xdr:nvSpPr>
        <xdr:cNvPr id="3" name="Line 4">
          <a:extLst>
            <a:ext uri="{FF2B5EF4-FFF2-40B4-BE49-F238E27FC236}">
              <a16:creationId xmlns:a16="http://schemas.microsoft.com/office/drawing/2014/main" id="{00000000-0008-0000-2A00-000003000000}"/>
            </a:ext>
          </a:extLst>
        </xdr:cNvPr>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xdr:colOff>
      <xdr:row>44</xdr:row>
      <xdr:rowOff>9524</xdr:rowOff>
    </xdr:from>
    <xdr:to>
      <xdr:col>4</xdr:col>
      <xdr:colOff>200025</xdr:colOff>
      <xdr:row>44</xdr:row>
      <xdr:rowOff>19049</xdr:rowOff>
    </xdr:to>
    <xdr:sp macro="" textlink="">
      <xdr:nvSpPr>
        <xdr:cNvPr id="4" name="Line 4">
          <a:extLst>
            <a:ext uri="{FF2B5EF4-FFF2-40B4-BE49-F238E27FC236}">
              <a16:creationId xmlns:a16="http://schemas.microsoft.com/office/drawing/2014/main" id="{00000000-0008-0000-2A00-000004000000}"/>
            </a:ext>
          </a:extLst>
        </xdr:cNvPr>
        <xdr:cNvSpPr>
          <a:spLocks noChangeShapeType="1"/>
        </xdr:cNvSpPr>
      </xdr:nvSpPr>
      <xdr:spPr bwMode="auto">
        <a:xfrm>
          <a:off x="1047751" y="7277099"/>
          <a:ext cx="3076574"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29</xdr:row>
      <xdr:rowOff>152400</xdr:rowOff>
    </xdr:from>
    <xdr:to>
      <xdr:col>0</xdr:col>
      <xdr:colOff>3409950</xdr:colOff>
      <xdr:row>29</xdr:row>
      <xdr:rowOff>152400</xdr:rowOff>
    </xdr:to>
    <xdr:sp macro="" textlink="">
      <xdr:nvSpPr>
        <xdr:cNvPr id="2" name="Line 3">
          <a:extLst>
            <a:ext uri="{FF2B5EF4-FFF2-40B4-BE49-F238E27FC236}">
              <a16:creationId xmlns:a16="http://schemas.microsoft.com/office/drawing/2014/main" id="{00000000-0008-0000-2C00-000002000000}"/>
            </a:ext>
          </a:extLst>
        </xdr:cNvPr>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76199</xdr:colOff>
      <xdr:row>30</xdr:row>
      <xdr:rowOff>0</xdr:rowOff>
    </xdr:from>
    <xdr:to>
      <xdr:col>11</xdr:col>
      <xdr:colOff>894749</xdr:colOff>
      <xdr:row>30</xdr:row>
      <xdr:rowOff>0</xdr:rowOff>
    </xdr:to>
    <xdr:sp macro="" textlink="">
      <xdr:nvSpPr>
        <xdr:cNvPr id="3" name="Line 3">
          <a:extLst>
            <a:ext uri="{FF2B5EF4-FFF2-40B4-BE49-F238E27FC236}">
              <a16:creationId xmlns:a16="http://schemas.microsoft.com/office/drawing/2014/main" id="{00000000-0008-0000-2C00-000003000000}"/>
            </a:ext>
          </a:extLst>
        </xdr:cNvPr>
        <xdr:cNvSpPr>
          <a:spLocks noChangeShapeType="1"/>
        </xdr:cNvSpPr>
      </xdr:nvSpPr>
      <xdr:spPr bwMode="auto">
        <a:xfrm>
          <a:off x="8201024" y="5076825"/>
          <a:ext cx="3561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29</xdr:row>
      <xdr:rowOff>142874</xdr:rowOff>
    </xdr:from>
    <xdr:to>
      <xdr:col>3</xdr:col>
      <xdr:colOff>380400</xdr:colOff>
      <xdr:row>29</xdr:row>
      <xdr:rowOff>152399</xdr:rowOff>
    </xdr:to>
    <xdr:sp macro="" textlink="">
      <xdr:nvSpPr>
        <xdr:cNvPr id="4" name="Line 3">
          <a:extLst>
            <a:ext uri="{FF2B5EF4-FFF2-40B4-BE49-F238E27FC236}">
              <a16:creationId xmlns:a16="http://schemas.microsoft.com/office/drawing/2014/main" id="{00000000-0008-0000-2C00-000004000000}"/>
            </a:ext>
          </a:extLst>
        </xdr:cNvPr>
        <xdr:cNvSpPr>
          <a:spLocks noChangeShapeType="1"/>
        </xdr:cNvSpPr>
      </xdr:nvSpPr>
      <xdr:spPr bwMode="auto">
        <a:xfrm>
          <a:off x="742950" y="5638799"/>
          <a:ext cx="31902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30</xdr:row>
      <xdr:rowOff>152400</xdr:rowOff>
    </xdr:from>
    <xdr:to>
      <xdr:col>0</xdr:col>
      <xdr:colOff>3409950</xdr:colOff>
      <xdr:row>30</xdr:row>
      <xdr:rowOff>152400</xdr:rowOff>
    </xdr:to>
    <xdr:sp macro="" textlink="">
      <xdr:nvSpPr>
        <xdr:cNvPr id="2" name="Line 3">
          <a:extLst>
            <a:ext uri="{FF2B5EF4-FFF2-40B4-BE49-F238E27FC236}">
              <a16:creationId xmlns:a16="http://schemas.microsoft.com/office/drawing/2014/main" id="{00000000-0008-0000-2E00-000002000000}"/>
            </a:ext>
          </a:extLst>
        </xdr:cNvPr>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885824</xdr:colOff>
      <xdr:row>30</xdr:row>
      <xdr:rowOff>152400</xdr:rowOff>
    </xdr:from>
    <xdr:to>
      <xdr:col>12</xdr:col>
      <xdr:colOff>438150</xdr:colOff>
      <xdr:row>31</xdr:row>
      <xdr:rowOff>9525</xdr:rowOff>
    </xdr:to>
    <xdr:sp macro="" textlink="">
      <xdr:nvSpPr>
        <xdr:cNvPr id="3" name="Line 3">
          <a:extLst>
            <a:ext uri="{FF2B5EF4-FFF2-40B4-BE49-F238E27FC236}">
              <a16:creationId xmlns:a16="http://schemas.microsoft.com/office/drawing/2014/main" id="{00000000-0008-0000-2E00-000003000000}"/>
            </a:ext>
          </a:extLst>
        </xdr:cNvPr>
        <xdr:cNvSpPr>
          <a:spLocks noChangeShapeType="1"/>
        </xdr:cNvSpPr>
      </xdr:nvSpPr>
      <xdr:spPr bwMode="auto">
        <a:xfrm>
          <a:off x="9039224" y="5915025"/>
          <a:ext cx="3209926"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142874</xdr:colOff>
      <xdr:row>30</xdr:row>
      <xdr:rowOff>152400</xdr:rowOff>
    </xdr:from>
    <xdr:to>
      <xdr:col>3</xdr:col>
      <xdr:colOff>190500</xdr:colOff>
      <xdr:row>31</xdr:row>
      <xdr:rowOff>9525</xdr:rowOff>
    </xdr:to>
    <xdr:sp macro="" textlink="">
      <xdr:nvSpPr>
        <xdr:cNvPr id="4" name="Line 3">
          <a:extLst>
            <a:ext uri="{FF2B5EF4-FFF2-40B4-BE49-F238E27FC236}">
              <a16:creationId xmlns:a16="http://schemas.microsoft.com/office/drawing/2014/main" id="{00000000-0008-0000-2E00-000004000000}"/>
            </a:ext>
          </a:extLst>
        </xdr:cNvPr>
        <xdr:cNvSpPr>
          <a:spLocks noChangeShapeType="1"/>
        </xdr:cNvSpPr>
      </xdr:nvSpPr>
      <xdr:spPr bwMode="auto">
        <a:xfrm>
          <a:off x="876299" y="5915025"/>
          <a:ext cx="2867026"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276225</xdr:colOff>
      <xdr:row>76</xdr:row>
      <xdr:rowOff>9525</xdr:rowOff>
    </xdr:from>
    <xdr:to>
      <xdr:col>2</xdr:col>
      <xdr:colOff>104775</xdr:colOff>
      <xdr:row>76</xdr:row>
      <xdr:rowOff>9525</xdr:rowOff>
    </xdr:to>
    <xdr:sp macro="" textlink="">
      <xdr:nvSpPr>
        <xdr:cNvPr id="2" name="Line 4">
          <a:extLst>
            <a:ext uri="{FF2B5EF4-FFF2-40B4-BE49-F238E27FC236}">
              <a16:creationId xmlns:a16="http://schemas.microsoft.com/office/drawing/2014/main" id="{00000000-0008-0000-3000-000002000000}"/>
            </a:ext>
          </a:extLst>
        </xdr:cNvPr>
        <xdr:cNvSpPr>
          <a:spLocks noChangeShapeType="1"/>
        </xdr:cNvSpPr>
      </xdr:nvSpPr>
      <xdr:spPr bwMode="auto">
        <a:xfrm>
          <a:off x="276225" y="13496925"/>
          <a:ext cx="2895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990600</xdr:colOff>
      <xdr:row>76</xdr:row>
      <xdr:rowOff>9525</xdr:rowOff>
    </xdr:from>
    <xdr:to>
      <xdr:col>6</xdr:col>
      <xdr:colOff>780450</xdr:colOff>
      <xdr:row>76</xdr:row>
      <xdr:rowOff>9525</xdr:rowOff>
    </xdr:to>
    <xdr:sp macro="" textlink="">
      <xdr:nvSpPr>
        <xdr:cNvPr id="3" name="Line 4">
          <a:extLst>
            <a:ext uri="{FF2B5EF4-FFF2-40B4-BE49-F238E27FC236}">
              <a16:creationId xmlns:a16="http://schemas.microsoft.com/office/drawing/2014/main" id="{00000000-0008-0000-3000-000003000000}"/>
            </a:ext>
          </a:extLst>
        </xdr:cNvPr>
        <xdr:cNvSpPr>
          <a:spLocks noChangeShapeType="1"/>
        </xdr:cNvSpPr>
      </xdr:nvSpPr>
      <xdr:spPr bwMode="auto">
        <a:xfrm>
          <a:off x="5591175" y="13496925"/>
          <a:ext cx="3352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304800</xdr:colOff>
      <xdr:row>37</xdr:row>
      <xdr:rowOff>0</xdr:rowOff>
    </xdr:from>
    <xdr:to>
      <xdr:col>2</xdr:col>
      <xdr:colOff>932850</xdr:colOff>
      <xdr:row>37</xdr:row>
      <xdr:rowOff>0</xdr:rowOff>
    </xdr:to>
    <xdr:sp macro="" textlink="">
      <xdr:nvSpPr>
        <xdr:cNvPr id="2" name="Line 4">
          <a:extLst>
            <a:ext uri="{FF2B5EF4-FFF2-40B4-BE49-F238E27FC236}">
              <a16:creationId xmlns:a16="http://schemas.microsoft.com/office/drawing/2014/main" id="{00000000-0008-0000-3200-000002000000}"/>
            </a:ext>
          </a:extLst>
        </xdr:cNvPr>
        <xdr:cNvSpPr>
          <a:spLocks noChangeShapeType="1"/>
        </xdr:cNvSpPr>
      </xdr:nvSpPr>
      <xdr:spPr bwMode="auto">
        <a:xfrm>
          <a:off x="304800" y="52768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36</xdr:row>
      <xdr:rowOff>152400</xdr:rowOff>
    </xdr:from>
    <xdr:to>
      <xdr:col>5</xdr:col>
      <xdr:colOff>3133125</xdr:colOff>
      <xdr:row>36</xdr:row>
      <xdr:rowOff>152400</xdr:rowOff>
    </xdr:to>
    <xdr:sp macro="" textlink="">
      <xdr:nvSpPr>
        <xdr:cNvPr id="3" name="Line 4">
          <a:extLst>
            <a:ext uri="{FF2B5EF4-FFF2-40B4-BE49-F238E27FC236}">
              <a16:creationId xmlns:a16="http://schemas.microsoft.com/office/drawing/2014/main" id="{00000000-0008-0000-3200-000003000000}"/>
            </a:ext>
          </a:extLst>
        </xdr:cNvPr>
        <xdr:cNvSpPr>
          <a:spLocks noChangeShapeType="1"/>
        </xdr:cNvSpPr>
      </xdr:nvSpPr>
      <xdr:spPr bwMode="auto">
        <a:xfrm>
          <a:off x="6657975" y="7600950"/>
          <a:ext cx="312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342899</xdr:colOff>
      <xdr:row>32</xdr:row>
      <xdr:rowOff>9525</xdr:rowOff>
    </xdr:from>
    <xdr:to>
      <xdr:col>4</xdr:col>
      <xdr:colOff>608999</xdr:colOff>
      <xdr:row>32</xdr:row>
      <xdr:rowOff>9525</xdr:rowOff>
    </xdr:to>
    <xdr:sp macro="" textlink="">
      <xdr:nvSpPr>
        <xdr:cNvPr id="2" name="Line 4">
          <a:extLst>
            <a:ext uri="{FF2B5EF4-FFF2-40B4-BE49-F238E27FC236}">
              <a16:creationId xmlns:a16="http://schemas.microsoft.com/office/drawing/2014/main" id="{00000000-0008-0000-3400-000002000000}"/>
            </a:ext>
          </a:extLst>
        </xdr:cNvPr>
        <xdr:cNvSpPr>
          <a:spLocks noChangeShapeType="1"/>
        </xdr:cNvSpPr>
      </xdr:nvSpPr>
      <xdr:spPr bwMode="auto">
        <a:xfrm>
          <a:off x="342899" y="75628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847725</xdr:colOff>
      <xdr:row>32</xdr:row>
      <xdr:rowOff>0</xdr:rowOff>
    </xdr:from>
    <xdr:to>
      <xdr:col>11</xdr:col>
      <xdr:colOff>247050</xdr:colOff>
      <xdr:row>32</xdr:row>
      <xdr:rowOff>0</xdr:rowOff>
    </xdr:to>
    <xdr:sp macro="" textlink="">
      <xdr:nvSpPr>
        <xdr:cNvPr id="3" name="Line 4">
          <a:extLst>
            <a:ext uri="{FF2B5EF4-FFF2-40B4-BE49-F238E27FC236}">
              <a16:creationId xmlns:a16="http://schemas.microsoft.com/office/drawing/2014/main" id="{00000000-0008-0000-3400-000003000000}"/>
            </a:ext>
          </a:extLst>
        </xdr:cNvPr>
        <xdr:cNvSpPr>
          <a:spLocks noChangeShapeType="1"/>
        </xdr:cNvSpPr>
      </xdr:nvSpPr>
      <xdr:spPr bwMode="auto">
        <a:xfrm>
          <a:off x="6048375" y="755332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428625</xdr:colOff>
      <xdr:row>46</xdr:row>
      <xdr:rowOff>19050</xdr:rowOff>
    </xdr:from>
    <xdr:to>
      <xdr:col>2</xdr:col>
      <xdr:colOff>618525</xdr:colOff>
      <xdr:row>46</xdr:row>
      <xdr:rowOff>19050</xdr:rowOff>
    </xdr:to>
    <xdr:sp macro="" textlink="">
      <xdr:nvSpPr>
        <xdr:cNvPr id="2" name="Line 3">
          <a:extLst>
            <a:ext uri="{FF2B5EF4-FFF2-40B4-BE49-F238E27FC236}">
              <a16:creationId xmlns:a16="http://schemas.microsoft.com/office/drawing/2014/main" id="{00000000-0008-0000-3500-000002000000}"/>
            </a:ext>
          </a:extLst>
        </xdr:cNvPr>
        <xdr:cNvSpPr>
          <a:spLocks noChangeShapeType="1"/>
        </xdr:cNvSpPr>
      </xdr:nvSpPr>
      <xdr:spPr bwMode="auto">
        <a:xfrm>
          <a:off x="428625" y="9420225"/>
          <a:ext cx="3752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1447800</xdr:colOff>
      <xdr:row>46</xdr:row>
      <xdr:rowOff>19050</xdr:rowOff>
    </xdr:from>
    <xdr:to>
      <xdr:col>7</xdr:col>
      <xdr:colOff>1732950</xdr:colOff>
      <xdr:row>46</xdr:row>
      <xdr:rowOff>19050</xdr:rowOff>
    </xdr:to>
    <xdr:sp macro="" textlink="">
      <xdr:nvSpPr>
        <xdr:cNvPr id="3" name="Line 3">
          <a:extLst>
            <a:ext uri="{FF2B5EF4-FFF2-40B4-BE49-F238E27FC236}">
              <a16:creationId xmlns:a16="http://schemas.microsoft.com/office/drawing/2014/main" id="{00000000-0008-0000-3500-000003000000}"/>
            </a:ext>
          </a:extLst>
        </xdr:cNvPr>
        <xdr:cNvSpPr>
          <a:spLocks noChangeShapeType="1"/>
        </xdr:cNvSpPr>
      </xdr:nvSpPr>
      <xdr:spPr bwMode="auto">
        <a:xfrm>
          <a:off x="7572375" y="9420225"/>
          <a:ext cx="4114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142875</xdr:colOff>
      <xdr:row>40</xdr:row>
      <xdr:rowOff>9525</xdr:rowOff>
    </xdr:from>
    <xdr:to>
      <xdr:col>2</xdr:col>
      <xdr:colOff>818550</xdr:colOff>
      <xdr:row>40</xdr:row>
      <xdr:rowOff>9525</xdr:rowOff>
    </xdr:to>
    <xdr:sp macro="" textlink="">
      <xdr:nvSpPr>
        <xdr:cNvPr id="2" name="Line 3">
          <a:extLst>
            <a:ext uri="{FF2B5EF4-FFF2-40B4-BE49-F238E27FC236}">
              <a16:creationId xmlns:a16="http://schemas.microsoft.com/office/drawing/2014/main" id="{00000000-0008-0000-3900-000002000000}"/>
            </a:ext>
          </a:extLst>
        </xdr:cNvPr>
        <xdr:cNvSpPr>
          <a:spLocks noChangeShapeType="1"/>
        </xdr:cNvSpPr>
      </xdr:nvSpPr>
      <xdr:spPr bwMode="auto">
        <a:xfrm>
          <a:off x="657225" y="10020300"/>
          <a:ext cx="3723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876298</xdr:colOff>
      <xdr:row>40</xdr:row>
      <xdr:rowOff>9523</xdr:rowOff>
    </xdr:from>
    <xdr:to>
      <xdr:col>7</xdr:col>
      <xdr:colOff>2761648</xdr:colOff>
      <xdr:row>40</xdr:row>
      <xdr:rowOff>9524</xdr:rowOff>
    </xdr:to>
    <xdr:sp macro="" textlink="">
      <xdr:nvSpPr>
        <xdr:cNvPr id="3" name="Line 5">
          <a:extLst>
            <a:ext uri="{FF2B5EF4-FFF2-40B4-BE49-F238E27FC236}">
              <a16:creationId xmlns:a16="http://schemas.microsoft.com/office/drawing/2014/main" id="{00000000-0008-0000-3900-000003000000}"/>
            </a:ext>
          </a:extLst>
        </xdr:cNvPr>
        <xdr:cNvSpPr>
          <a:spLocks noChangeShapeType="1"/>
        </xdr:cNvSpPr>
      </xdr:nvSpPr>
      <xdr:spPr bwMode="auto">
        <a:xfrm>
          <a:off x="8448673" y="10020298"/>
          <a:ext cx="426660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85724</xdr:colOff>
      <xdr:row>44</xdr:row>
      <xdr:rowOff>9525</xdr:rowOff>
    </xdr:from>
    <xdr:to>
      <xdr:col>2</xdr:col>
      <xdr:colOff>200025</xdr:colOff>
      <xdr:row>44</xdr:row>
      <xdr:rowOff>28575</xdr:rowOff>
    </xdr:to>
    <xdr:sp macro="" textlink="">
      <xdr:nvSpPr>
        <xdr:cNvPr id="2" name="Line 3">
          <a:extLst>
            <a:ext uri="{FF2B5EF4-FFF2-40B4-BE49-F238E27FC236}">
              <a16:creationId xmlns:a16="http://schemas.microsoft.com/office/drawing/2014/main" id="{00000000-0008-0000-3B00-000002000000}"/>
            </a:ext>
          </a:extLst>
        </xdr:cNvPr>
        <xdr:cNvSpPr>
          <a:spLocks noChangeShapeType="1"/>
        </xdr:cNvSpPr>
      </xdr:nvSpPr>
      <xdr:spPr bwMode="auto">
        <a:xfrm>
          <a:off x="600074" y="5753100"/>
          <a:ext cx="3162301"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590551</xdr:colOff>
      <xdr:row>43</xdr:row>
      <xdr:rowOff>114300</xdr:rowOff>
    </xdr:from>
    <xdr:to>
      <xdr:col>6</xdr:col>
      <xdr:colOff>2266951</xdr:colOff>
      <xdr:row>43</xdr:row>
      <xdr:rowOff>123825</xdr:rowOff>
    </xdr:to>
    <xdr:sp macro="" textlink="">
      <xdr:nvSpPr>
        <xdr:cNvPr id="3" name="Line 3">
          <a:extLst>
            <a:ext uri="{FF2B5EF4-FFF2-40B4-BE49-F238E27FC236}">
              <a16:creationId xmlns:a16="http://schemas.microsoft.com/office/drawing/2014/main" id="{00000000-0008-0000-3B00-000003000000}"/>
            </a:ext>
          </a:extLst>
        </xdr:cNvPr>
        <xdr:cNvSpPr>
          <a:spLocks noChangeShapeType="1"/>
        </xdr:cNvSpPr>
      </xdr:nvSpPr>
      <xdr:spPr bwMode="auto">
        <a:xfrm flipV="1">
          <a:off x="6896101" y="5695950"/>
          <a:ext cx="3390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561975</xdr:colOff>
      <xdr:row>47</xdr:row>
      <xdr:rowOff>9525</xdr:rowOff>
    </xdr:from>
    <xdr:to>
      <xdr:col>8</xdr:col>
      <xdr:colOff>599475</xdr:colOff>
      <xdr:row>47</xdr:row>
      <xdr:rowOff>9525</xdr:rowOff>
    </xdr:to>
    <xdr:sp macro="" textlink="">
      <xdr:nvSpPr>
        <xdr:cNvPr id="2" name="Line 16">
          <a:extLst>
            <a:ext uri="{FF2B5EF4-FFF2-40B4-BE49-F238E27FC236}">
              <a16:creationId xmlns:a16="http://schemas.microsoft.com/office/drawing/2014/main" id="{00000000-0008-0000-3D00-000002000000}"/>
            </a:ext>
          </a:extLst>
        </xdr:cNvPr>
        <xdr:cNvSpPr>
          <a:spLocks noChangeShapeType="1"/>
        </xdr:cNvSpPr>
      </xdr:nvSpPr>
      <xdr:spPr bwMode="auto">
        <a:xfrm>
          <a:off x="6448425" y="69151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45</xdr:row>
      <xdr:rowOff>123825</xdr:rowOff>
    </xdr:from>
    <xdr:to>
      <xdr:col>0</xdr:col>
      <xdr:colOff>3419475</xdr:colOff>
      <xdr:row>45</xdr:row>
      <xdr:rowOff>123825</xdr:rowOff>
    </xdr:to>
    <xdr:sp macro="" textlink="">
      <xdr:nvSpPr>
        <xdr:cNvPr id="3" name="Line 4">
          <a:extLst>
            <a:ext uri="{FF2B5EF4-FFF2-40B4-BE49-F238E27FC236}">
              <a16:creationId xmlns:a16="http://schemas.microsoft.com/office/drawing/2014/main" id="{00000000-0008-0000-3D00-000003000000}"/>
            </a:ext>
          </a:extLst>
        </xdr:cNvPr>
        <xdr:cNvSpPr>
          <a:spLocks noChangeShapeType="1"/>
        </xdr:cNvSpPr>
      </xdr:nvSpPr>
      <xdr:spPr bwMode="auto">
        <a:xfrm>
          <a:off x="257175" y="6705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45</xdr:row>
      <xdr:rowOff>123823</xdr:rowOff>
    </xdr:from>
    <xdr:to>
      <xdr:col>0</xdr:col>
      <xdr:colOff>3571876</xdr:colOff>
      <xdr:row>45</xdr:row>
      <xdr:rowOff>123824</xdr:rowOff>
    </xdr:to>
    <xdr:sp macro="" textlink="">
      <xdr:nvSpPr>
        <xdr:cNvPr id="4" name="Line 4">
          <a:extLst>
            <a:ext uri="{FF2B5EF4-FFF2-40B4-BE49-F238E27FC236}">
              <a16:creationId xmlns:a16="http://schemas.microsoft.com/office/drawing/2014/main" id="{00000000-0008-0000-3D00-000004000000}"/>
            </a:ext>
          </a:extLst>
        </xdr:cNvPr>
        <xdr:cNvSpPr>
          <a:spLocks noChangeShapeType="1"/>
        </xdr:cNvSpPr>
      </xdr:nvSpPr>
      <xdr:spPr bwMode="auto">
        <a:xfrm flipV="1">
          <a:off x="257176" y="6705598"/>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209550</xdr:colOff>
      <xdr:row>47</xdr:row>
      <xdr:rowOff>0</xdr:rowOff>
    </xdr:from>
    <xdr:to>
      <xdr:col>2</xdr:col>
      <xdr:colOff>3942750</xdr:colOff>
      <xdr:row>47</xdr:row>
      <xdr:rowOff>0</xdr:rowOff>
    </xdr:to>
    <xdr:sp macro="" textlink="">
      <xdr:nvSpPr>
        <xdr:cNvPr id="5" name="Line 16">
          <a:extLst>
            <a:ext uri="{FF2B5EF4-FFF2-40B4-BE49-F238E27FC236}">
              <a16:creationId xmlns:a16="http://schemas.microsoft.com/office/drawing/2014/main" id="{00000000-0008-0000-3D00-000005000000}"/>
            </a:ext>
          </a:extLst>
        </xdr:cNvPr>
        <xdr:cNvSpPr>
          <a:spLocks noChangeShapeType="1"/>
        </xdr:cNvSpPr>
      </xdr:nvSpPr>
      <xdr:spPr bwMode="auto">
        <a:xfrm>
          <a:off x="723900" y="690562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showGridLines="0" tabSelected="1" topLeftCell="A4" workbookViewId="0">
      <selection activeCell="K11" sqref="K11"/>
    </sheetView>
  </sheetViews>
  <sheetFormatPr baseColWidth="10" defaultRowHeight="15" x14ac:dyDescent="0.25"/>
  <cols>
    <col min="1" max="1" width="5.85546875" style="380" customWidth="1"/>
    <col min="2" max="3" width="7.7109375" style="380" customWidth="1"/>
    <col min="4" max="4" width="52.5703125" style="380" customWidth="1"/>
    <col min="5" max="5" width="25.7109375" style="380" customWidth="1"/>
    <col min="6" max="6" width="15.140625" style="380" customWidth="1"/>
    <col min="7" max="7" width="15.42578125" style="380" customWidth="1"/>
    <col min="8" max="8" width="13.7109375" style="380" customWidth="1"/>
    <col min="9" max="9" width="13.85546875" style="380" customWidth="1"/>
    <col min="10" max="10" width="12.140625" style="380" customWidth="1"/>
  </cols>
  <sheetData>
    <row r="1" spans="1:10" s="360" customFormat="1" ht="13.5" customHeight="1" x14ac:dyDescent="0.2">
      <c r="A1" s="443" t="s">
        <v>4</v>
      </c>
      <c r="B1" s="443"/>
      <c r="C1" s="443"/>
      <c r="D1" s="443"/>
      <c r="E1" s="443"/>
      <c r="F1" s="443"/>
      <c r="G1" s="443"/>
      <c r="H1" s="443"/>
      <c r="I1" s="443"/>
      <c r="J1" s="443"/>
    </row>
    <row r="2" spans="1:10" s="360" customFormat="1" ht="13.5" customHeight="1" x14ac:dyDescent="0.2">
      <c r="A2" s="443" t="s">
        <v>268</v>
      </c>
      <c r="B2" s="443"/>
      <c r="C2" s="443"/>
      <c r="D2" s="443"/>
      <c r="E2" s="443"/>
      <c r="F2" s="443"/>
      <c r="G2" s="443"/>
      <c r="H2" s="443"/>
      <c r="I2" s="443"/>
      <c r="J2" s="443"/>
    </row>
    <row r="3" spans="1:10" s="360" customFormat="1" ht="13.5" customHeight="1" x14ac:dyDescent="0.2">
      <c r="A3" s="361"/>
      <c r="B3" s="361"/>
      <c r="C3" s="361"/>
      <c r="D3" s="361"/>
      <c r="E3" s="361"/>
      <c r="F3" s="361"/>
      <c r="G3" s="361"/>
      <c r="H3" s="361"/>
      <c r="I3" s="361"/>
      <c r="J3" s="361"/>
    </row>
    <row r="4" spans="1:10" s="362" customFormat="1" ht="13.5" customHeight="1" x14ac:dyDescent="0.25">
      <c r="A4" s="443" t="s">
        <v>269</v>
      </c>
      <c r="B4" s="443"/>
      <c r="C4" s="443"/>
      <c r="D4" s="443"/>
      <c r="E4" s="443"/>
      <c r="F4" s="443"/>
      <c r="G4" s="443"/>
      <c r="H4" s="443"/>
      <c r="I4" s="443"/>
      <c r="J4" s="443"/>
    </row>
    <row r="5" spans="1:10" s="362" customFormat="1" ht="13.5" customHeight="1" x14ac:dyDescent="0.25">
      <c r="A5" s="444" t="s">
        <v>239</v>
      </c>
      <c r="B5" s="444"/>
      <c r="C5" s="444"/>
      <c r="D5" s="444"/>
      <c r="E5" s="444"/>
      <c r="F5" s="444"/>
      <c r="G5" s="444"/>
      <c r="H5" s="444"/>
      <c r="I5" s="444"/>
      <c r="J5" s="444"/>
    </row>
    <row r="6" spans="1:10" s="364" customFormat="1" ht="12" customHeight="1" thickBot="1" x14ac:dyDescent="0.3">
      <c r="A6" s="363"/>
      <c r="B6" s="363"/>
      <c r="C6" s="363"/>
      <c r="D6" s="363"/>
      <c r="E6" s="363"/>
      <c r="F6" s="363"/>
      <c r="G6" s="363"/>
      <c r="H6" s="363"/>
      <c r="I6" s="363"/>
      <c r="J6" s="363"/>
    </row>
    <row r="7" spans="1:10" s="360" customFormat="1" ht="13.5" customHeight="1" thickBot="1" x14ac:dyDescent="0.25">
      <c r="A7" s="445" t="s">
        <v>270</v>
      </c>
      <c r="B7" s="445" t="s">
        <v>271</v>
      </c>
      <c r="C7" s="445" t="s">
        <v>272</v>
      </c>
      <c r="D7" s="446" t="s">
        <v>273</v>
      </c>
      <c r="E7" s="445" t="s">
        <v>274</v>
      </c>
      <c r="F7" s="446" t="s">
        <v>11</v>
      </c>
      <c r="G7" s="446"/>
      <c r="H7" s="446"/>
      <c r="I7" s="446"/>
      <c r="J7" s="445" t="s">
        <v>275</v>
      </c>
    </row>
    <row r="8" spans="1:10" s="366" customFormat="1" ht="27" customHeight="1" thickBot="1" x14ac:dyDescent="0.25">
      <c r="A8" s="445"/>
      <c r="B8" s="445"/>
      <c r="C8" s="445"/>
      <c r="D8" s="446"/>
      <c r="E8" s="445"/>
      <c r="F8" s="365" t="s">
        <v>15</v>
      </c>
      <c r="G8" s="365" t="s">
        <v>6</v>
      </c>
      <c r="H8" s="365" t="s">
        <v>7</v>
      </c>
      <c r="I8" s="365" t="s">
        <v>14</v>
      </c>
      <c r="J8" s="445"/>
    </row>
    <row r="9" spans="1:10" s="367" customFormat="1" ht="3" customHeight="1" x14ac:dyDescent="0.25">
      <c r="F9" s="368"/>
      <c r="G9" s="368"/>
      <c r="H9" s="368"/>
      <c r="I9" s="368"/>
      <c r="J9" s="369"/>
    </row>
    <row r="10" spans="1:10" s="370" customFormat="1" ht="13.5" customHeight="1" x14ac:dyDescent="0.25">
      <c r="A10" s="450" t="s">
        <v>9</v>
      </c>
      <c r="B10" s="450"/>
      <c r="C10" s="450"/>
      <c r="D10" s="450"/>
      <c r="F10" s="12">
        <f>SUM(F12,F27)</f>
        <v>2955000000</v>
      </c>
      <c r="G10" s="12">
        <f t="shared" ref="G10:I10" si="0">SUM(G12,G27)</f>
        <v>3938730278.8299999</v>
      </c>
      <c r="H10" s="12">
        <f t="shared" si="0"/>
        <v>735019676.50999999</v>
      </c>
      <c r="I10" s="12">
        <f t="shared" si="0"/>
        <v>721628986.13</v>
      </c>
      <c r="J10" s="372">
        <f>H10/G10*100</f>
        <v>18.661335620278564</v>
      </c>
    </row>
    <row r="11" spans="1:10" s="367" customFormat="1" ht="13.5" customHeight="1" x14ac:dyDescent="0.25">
      <c r="F11" s="368"/>
      <c r="G11" s="368"/>
      <c r="H11" s="368"/>
      <c r="I11" s="368"/>
      <c r="J11" s="369"/>
    </row>
    <row r="12" spans="1:10" s="371" customFormat="1" ht="13.5" customHeight="1" x14ac:dyDescent="0.25">
      <c r="A12" s="370">
        <v>1.1000000000000001</v>
      </c>
      <c r="B12" s="451" t="s">
        <v>276</v>
      </c>
      <c r="C12" s="451"/>
      <c r="D12" s="451"/>
      <c r="F12" s="12">
        <f>SUM(F13)</f>
        <v>0</v>
      </c>
      <c r="G12" s="12">
        <f t="shared" ref="G12:I13" si="1">SUM(G13)</f>
        <v>632732622.05000007</v>
      </c>
      <c r="H12" s="12">
        <f t="shared" si="1"/>
        <v>257342868.66</v>
      </c>
      <c r="I12" s="12">
        <f t="shared" si="1"/>
        <v>243952178.28</v>
      </c>
      <c r="J12" s="372">
        <f>H12/G12*100</f>
        <v>40.671661250249898</v>
      </c>
    </row>
    <row r="13" spans="1:10" s="371" customFormat="1" ht="13.5" customHeight="1" x14ac:dyDescent="0.25">
      <c r="A13" s="370"/>
      <c r="B13" s="370" t="s">
        <v>21</v>
      </c>
      <c r="C13" s="451" t="s">
        <v>22</v>
      </c>
      <c r="D13" s="451"/>
      <c r="E13" s="370"/>
      <c r="F13" s="12">
        <f>SUM(F14)</f>
        <v>0</v>
      </c>
      <c r="G13" s="12">
        <f t="shared" si="1"/>
        <v>632732622.05000007</v>
      </c>
      <c r="H13" s="12">
        <f t="shared" si="1"/>
        <v>257342868.66</v>
      </c>
      <c r="I13" s="12">
        <f t="shared" si="1"/>
        <v>243952178.28</v>
      </c>
      <c r="J13" s="372">
        <f>H13/G13*100</f>
        <v>40.671661250249898</v>
      </c>
    </row>
    <row r="14" spans="1:10" s="371" customFormat="1" ht="13.5" customHeight="1" x14ac:dyDescent="0.25">
      <c r="A14" s="373"/>
      <c r="B14" s="373"/>
      <c r="C14" s="373" t="s">
        <v>277</v>
      </c>
      <c r="D14" s="374" t="s">
        <v>278</v>
      </c>
      <c r="E14" s="370"/>
      <c r="F14" s="12">
        <f>SUM(F15:F26)</f>
        <v>0</v>
      </c>
      <c r="G14" s="12">
        <f t="shared" ref="G14:H14" si="2">SUM(G15:G26)</f>
        <v>632732622.05000007</v>
      </c>
      <c r="H14" s="12">
        <f t="shared" si="2"/>
        <v>257342868.66</v>
      </c>
      <c r="I14" s="12">
        <f>SUM(I15:I26)</f>
        <v>243952178.28</v>
      </c>
      <c r="J14" s="372">
        <f>H14/G14*100</f>
        <v>40.671661250249898</v>
      </c>
    </row>
    <row r="15" spans="1:10" s="371" customFormat="1" ht="27" customHeight="1" x14ac:dyDescent="0.2">
      <c r="A15" s="373"/>
      <c r="B15" s="373"/>
      <c r="C15" s="373"/>
      <c r="D15" s="375" t="s">
        <v>456</v>
      </c>
      <c r="E15" s="376" t="s">
        <v>457</v>
      </c>
      <c r="F15" s="402">
        <v>0</v>
      </c>
      <c r="G15" s="402">
        <v>3991514.99</v>
      </c>
      <c r="H15" s="402">
        <v>3991514.99</v>
      </c>
      <c r="I15" s="402">
        <v>3991514.99</v>
      </c>
      <c r="J15" s="400">
        <f>H15/G15*100</f>
        <v>100</v>
      </c>
    </row>
    <row r="16" spans="1:10" s="371" customFormat="1" ht="27" customHeight="1" x14ac:dyDescent="0.2">
      <c r="A16" s="373"/>
      <c r="B16" s="373"/>
      <c r="C16" s="373"/>
      <c r="D16" s="375" t="s">
        <v>279</v>
      </c>
      <c r="E16" s="376" t="s">
        <v>280</v>
      </c>
      <c r="F16" s="402">
        <v>0</v>
      </c>
      <c r="G16" s="402">
        <v>730203.44</v>
      </c>
      <c r="H16" s="402">
        <v>611175.03</v>
      </c>
      <c r="I16" s="402">
        <v>611175.03</v>
      </c>
      <c r="J16" s="400">
        <f t="shared" ref="J16:J26" si="3">H16/G16*100</f>
        <v>83.699281120888742</v>
      </c>
    </row>
    <row r="17" spans="1:10" s="371" customFormat="1" ht="27" customHeight="1" x14ac:dyDescent="0.2">
      <c r="A17" s="373"/>
      <c r="B17" s="373"/>
      <c r="C17" s="373"/>
      <c r="D17" s="375" t="s">
        <v>281</v>
      </c>
      <c r="E17" s="376" t="s">
        <v>282</v>
      </c>
      <c r="F17" s="402">
        <v>0</v>
      </c>
      <c r="G17" s="402">
        <v>2864587.52</v>
      </c>
      <c r="H17" s="402">
        <v>2396771.79</v>
      </c>
      <c r="I17" s="402">
        <v>2396771.79</v>
      </c>
      <c r="J17" s="400">
        <f t="shared" si="3"/>
        <v>83.669002020926214</v>
      </c>
    </row>
    <row r="18" spans="1:10" s="371" customFormat="1" ht="27" customHeight="1" x14ac:dyDescent="0.2">
      <c r="A18" s="373"/>
      <c r="B18" s="373"/>
      <c r="C18" s="373"/>
      <c r="D18" s="375" t="s">
        <v>283</v>
      </c>
      <c r="E18" s="376" t="s">
        <v>282</v>
      </c>
      <c r="F18" s="402">
        <v>0</v>
      </c>
      <c r="G18" s="402">
        <v>3017981.58</v>
      </c>
      <c r="H18" s="402">
        <v>3017981.58</v>
      </c>
      <c r="I18" s="402">
        <v>3017981.58</v>
      </c>
      <c r="J18" s="400">
        <f t="shared" si="3"/>
        <v>100</v>
      </c>
    </row>
    <row r="19" spans="1:10" s="371" customFormat="1" ht="27" customHeight="1" x14ac:dyDescent="0.2">
      <c r="A19" s="373"/>
      <c r="B19" s="373"/>
      <c r="C19" s="373"/>
      <c r="D19" s="375" t="s">
        <v>284</v>
      </c>
      <c r="E19" s="376" t="s">
        <v>285</v>
      </c>
      <c r="F19" s="402">
        <v>0</v>
      </c>
      <c r="G19" s="402">
        <v>466021214.79000002</v>
      </c>
      <c r="H19" s="402">
        <v>187610935.66</v>
      </c>
      <c r="I19" s="402">
        <v>187610935.66</v>
      </c>
      <c r="J19" s="400">
        <f t="shared" si="3"/>
        <v>40.258024679100032</v>
      </c>
    </row>
    <row r="20" spans="1:10" s="371" customFormat="1" ht="27" customHeight="1" x14ac:dyDescent="0.2">
      <c r="A20" s="373"/>
      <c r="B20" s="373"/>
      <c r="C20" s="373"/>
      <c r="D20" s="375" t="s">
        <v>286</v>
      </c>
      <c r="E20" s="376" t="s">
        <v>287</v>
      </c>
      <c r="F20" s="402">
        <v>0</v>
      </c>
      <c r="G20" s="402">
        <v>150449852.43000001</v>
      </c>
      <c r="H20" s="402">
        <v>55947922.159999996</v>
      </c>
      <c r="I20" s="402">
        <v>42557231.780000001</v>
      </c>
      <c r="J20" s="400">
        <f t="shared" si="3"/>
        <v>37.187090087729366</v>
      </c>
    </row>
    <row r="21" spans="1:10" s="371" customFormat="1" ht="27" customHeight="1" x14ac:dyDescent="0.2">
      <c r="A21" s="373"/>
      <c r="B21" s="373"/>
      <c r="C21" s="373"/>
      <c r="D21" s="375" t="s">
        <v>288</v>
      </c>
      <c r="E21" s="376" t="s">
        <v>280</v>
      </c>
      <c r="F21" s="402">
        <v>0</v>
      </c>
      <c r="G21" s="402">
        <v>724643.01</v>
      </c>
      <c r="H21" s="402">
        <v>720404.73</v>
      </c>
      <c r="I21" s="402">
        <v>720404.73</v>
      </c>
      <c r="J21" s="400">
        <f t="shared" si="3"/>
        <v>99.415121661078317</v>
      </c>
    </row>
    <row r="22" spans="1:10" s="371" customFormat="1" ht="27" customHeight="1" x14ac:dyDescent="0.2">
      <c r="A22" s="373"/>
      <c r="B22" s="373"/>
      <c r="C22" s="373"/>
      <c r="D22" s="375" t="s">
        <v>289</v>
      </c>
      <c r="E22" s="376" t="s">
        <v>290</v>
      </c>
      <c r="F22" s="402">
        <v>0</v>
      </c>
      <c r="G22" s="402">
        <v>2834089.44</v>
      </c>
      <c r="H22" s="402">
        <v>1402967.7</v>
      </c>
      <c r="I22" s="402">
        <v>1402967.7</v>
      </c>
      <c r="J22" s="400">
        <f t="shared" si="3"/>
        <v>49.503296550866793</v>
      </c>
    </row>
    <row r="23" spans="1:10" s="371" customFormat="1" ht="27" customHeight="1" x14ac:dyDescent="0.2">
      <c r="A23" s="373"/>
      <c r="B23" s="373"/>
      <c r="C23" s="373"/>
      <c r="D23" s="375" t="s">
        <v>291</v>
      </c>
      <c r="E23" s="376" t="s">
        <v>292</v>
      </c>
      <c r="F23" s="402">
        <v>0</v>
      </c>
      <c r="G23" s="402">
        <v>227713.64</v>
      </c>
      <c r="H23" s="402">
        <v>190387.61</v>
      </c>
      <c r="I23" s="402">
        <v>190387.61</v>
      </c>
      <c r="J23" s="400">
        <f t="shared" si="3"/>
        <v>83.608346869339925</v>
      </c>
    </row>
    <row r="24" spans="1:10" s="371" customFormat="1" ht="27" customHeight="1" x14ac:dyDescent="0.2">
      <c r="A24" s="373"/>
      <c r="B24" s="373"/>
      <c r="C24" s="373"/>
      <c r="D24" s="375" t="s">
        <v>293</v>
      </c>
      <c r="E24" s="376" t="s">
        <v>292</v>
      </c>
      <c r="F24" s="402">
        <v>0</v>
      </c>
      <c r="G24" s="402">
        <v>216336.74</v>
      </c>
      <c r="H24" s="402">
        <v>164924.5</v>
      </c>
      <c r="I24" s="402">
        <v>164924.5</v>
      </c>
      <c r="J24" s="400">
        <f t="shared" si="3"/>
        <v>76.235086097719702</v>
      </c>
    </row>
    <row r="25" spans="1:10" s="371" customFormat="1" ht="27" customHeight="1" x14ac:dyDescent="0.2">
      <c r="A25" s="373"/>
      <c r="B25" s="373"/>
      <c r="C25" s="373"/>
      <c r="D25" s="375" t="s">
        <v>294</v>
      </c>
      <c r="E25" s="376" t="s">
        <v>280</v>
      </c>
      <c r="F25" s="402">
        <v>0</v>
      </c>
      <c r="G25" s="402">
        <v>937880.86</v>
      </c>
      <c r="H25" s="402">
        <v>820105.7</v>
      </c>
      <c r="I25" s="402">
        <v>820105.7</v>
      </c>
      <c r="J25" s="400">
        <f t="shared" si="3"/>
        <v>87.442417792810062</v>
      </c>
    </row>
    <row r="26" spans="1:10" s="378" customFormat="1" ht="25.5" customHeight="1" x14ac:dyDescent="0.2">
      <c r="D26" s="379" t="s">
        <v>295</v>
      </c>
      <c r="E26" s="376" t="s">
        <v>280</v>
      </c>
      <c r="F26" s="402">
        <v>0</v>
      </c>
      <c r="G26" s="403">
        <v>716603.61</v>
      </c>
      <c r="H26" s="403">
        <v>467777.21</v>
      </c>
      <c r="I26" s="403">
        <v>467777.21</v>
      </c>
      <c r="J26" s="400">
        <f t="shared" si="3"/>
        <v>65.276982068231561</v>
      </c>
    </row>
    <row r="27" spans="1:10" s="371" customFormat="1" ht="13.5" customHeight="1" x14ac:dyDescent="0.2">
      <c r="A27" s="370">
        <v>2.5</v>
      </c>
      <c r="B27" s="451" t="s">
        <v>296</v>
      </c>
      <c r="C27" s="451"/>
      <c r="D27" s="451"/>
      <c r="E27" s="374"/>
      <c r="F27" s="12">
        <f>F28+F40</f>
        <v>2955000000</v>
      </c>
      <c r="G27" s="12">
        <f>G28+G40</f>
        <v>3305997656.7799997</v>
      </c>
      <c r="H27" s="12">
        <f>H28+H40</f>
        <v>477676807.85000002</v>
      </c>
      <c r="I27" s="12">
        <f>I28+I40</f>
        <v>477676807.85000002</v>
      </c>
      <c r="J27" s="401">
        <f>H27/G27*100</f>
        <v>14.448794507472556</v>
      </c>
    </row>
    <row r="28" spans="1:10" s="371" customFormat="1" ht="15.75" customHeight="1" x14ac:dyDescent="0.2">
      <c r="A28" s="370"/>
      <c r="B28" s="370" t="s">
        <v>78</v>
      </c>
      <c r="C28" s="371" t="s">
        <v>200</v>
      </c>
      <c r="E28" s="374"/>
      <c r="F28" s="12">
        <f>SUM(F29)</f>
        <v>66946742</v>
      </c>
      <c r="G28" s="12">
        <f t="shared" ref="G28:I28" si="4">SUM(G29)</f>
        <v>66946742</v>
      </c>
      <c r="H28" s="12">
        <f t="shared" si="4"/>
        <v>6318799.71</v>
      </c>
      <c r="I28" s="12">
        <f t="shared" si="4"/>
        <v>6318799.71</v>
      </c>
      <c r="J28" s="401">
        <f>H28/G28*100</f>
        <v>9.4385470020333475</v>
      </c>
    </row>
    <row r="29" spans="1:10" s="371" customFormat="1" ht="15.75" customHeight="1" x14ac:dyDescent="0.2">
      <c r="A29" s="373"/>
      <c r="B29" s="373"/>
      <c r="C29" s="373" t="s">
        <v>297</v>
      </c>
      <c r="D29" s="374" t="s">
        <v>298</v>
      </c>
      <c r="E29" s="374"/>
      <c r="F29" s="12">
        <f>SUM(F30:F38)</f>
        <v>66946742</v>
      </c>
      <c r="G29" s="12">
        <f t="shared" ref="G29:I29" si="5">SUM(G30:G38)</f>
        <v>66946742</v>
      </c>
      <c r="H29" s="12">
        <f t="shared" si="5"/>
        <v>6318799.71</v>
      </c>
      <c r="I29" s="12">
        <f t="shared" si="5"/>
        <v>6318799.71</v>
      </c>
      <c r="J29" s="401">
        <f>H29/G29*100</f>
        <v>9.4385470020333475</v>
      </c>
    </row>
    <row r="30" spans="1:10" s="378" customFormat="1" ht="27" customHeight="1" x14ac:dyDescent="0.2">
      <c r="D30" s="379" t="s">
        <v>299</v>
      </c>
      <c r="E30" s="376" t="s">
        <v>300</v>
      </c>
      <c r="F30" s="402">
        <v>11816123.710000001</v>
      </c>
      <c r="G30" s="402">
        <v>11816123.710000001</v>
      </c>
      <c r="H30" s="402">
        <v>0</v>
      </c>
      <c r="I30" s="402">
        <v>0</v>
      </c>
      <c r="J30" s="400">
        <f>H30/G30*100</f>
        <v>0</v>
      </c>
    </row>
    <row r="31" spans="1:10" s="380" customFormat="1" ht="27" customHeight="1" x14ac:dyDescent="0.2">
      <c r="D31" s="379" t="s">
        <v>301</v>
      </c>
      <c r="E31" s="381" t="s">
        <v>302</v>
      </c>
      <c r="F31" s="402">
        <v>14413868.1</v>
      </c>
      <c r="G31" s="402">
        <v>14413868.1</v>
      </c>
      <c r="H31" s="402">
        <v>0</v>
      </c>
      <c r="I31" s="402">
        <v>0</v>
      </c>
      <c r="J31" s="400">
        <f t="shared" ref="J31:J95" si="6">H31/G31*100</f>
        <v>0</v>
      </c>
    </row>
    <row r="32" spans="1:10" s="380" customFormat="1" ht="37.5" customHeight="1" x14ac:dyDescent="0.2">
      <c r="D32" s="379" t="s">
        <v>303</v>
      </c>
      <c r="E32" s="381" t="s">
        <v>304</v>
      </c>
      <c r="F32" s="402">
        <v>7067842.4000000004</v>
      </c>
      <c r="G32" s="402">
        <v>7067842.4000000004</v>
      </c>
      <c r="H32" s="402">
        <v>1650703.12</v>
      </c>
      <c r="I32" s="402">
        <v>1650703.12</v>
      </c>
      <c r="J32" s="400">
        <f>H32/G32*100</f>
        <v>23.355120651813063</v>
      </c>
    </row>
    <row r="33" spans="2:10" s="380" customFormat="1" ht="60.75" customHeight="1" x14ac:dyDescent="0.2">
      <c r="D33" s="379" t="s">
        <v>305</v>
      </c>
      <c r="E33" s="381" t="s">
        <v>306</v>
      </c>
      <c r="F33" s="402">
        <v>4829226.6100000003</v>
      </c>
      <c r="G33" s="402">
        <v>4829226.6100000003</v>
      </c>
      <c r="H33" s="402">
        <v>0</v>
      </c>
      <c r="I33" s="402">
        <v>0</v>
      </c>
      <c r="J33" s="400">
        <f t="shared" si="6"/>
        <v>0</v>
      </c>
    </row>
    <row r="34" spans="2:10" s="380" customFormat="1" ht="37.5" customHeight="1" x14ac:dyDescent="0.2">
      <c r="D34" s="379" t="s">
        <v>307</v>
      </c>
      <c r="E34" s="381" t="s">
        <v>302</v>
      </c>
      <c r="F34" s="402">
        <v>6290102.7000000002</v>
      </c>
      <c r="G34" s="402">
        <v>6290102.7000000002</v>
      </c>
      <c r="H34" s="402">
        <v>0</v>
      </c>
      <c r="I34" s="402">
        <v>0</v>
      </c>
      <c r="J34" s="400">
        <f t="shared" si="6"/>
        <v>0</v>
      </c>
    </row>
    <row r="35" spans="2:10" s="380" customFormat="1" ht="38.25" customHeight="1" x14ac:dyDescent="0.2">
      <c r="D35" s="379" t="s">
        <v>308</v>
      </c>
      <c r="E35" s="381" t="s">
        <v>306</v>
      </c>
      <c r="F35" s="402">
        <v>9259431.0899999999</v>
      </c>
      <c r="G35" s="402">
        <v>3048108.43</v>
      </c>
      <c r="H35" s="402">
        <v>0</v>
      </c>
      <c r="I35" s="402">
        <v>0</v>
      </c>
      <c r="J35" s="400">
        <f t="shared" si="6"/>
        <v>0</v>
      </c>
    </row>
    <row r="36" spans="2:10" s="380" customFormat="1" ht="49.5" customHeight="1" x14ac:dyDescent="0.2">
      <c r="D36" s="379" t="s">
        <v>458</v>
      </c>
      <c r="E36" s="381" t="s">
        <v>306</v>
      </c>
      <c r="F36" s="402">
        <v>0</v>
      </c>
      <c r="G36" s="402">
        <v>6211322.6600000001</v>
      </c>
      <c r="H36" s="402">
        <v>0</v>
      </c>
      <c r="I36" s="402">
        <v>0</v>
      </c>
      <c r="J36" s="400">
        <f t="shared" si="6"/>
        <v>0</v>
      </c>
    </row>
    <row r="37" spans="2:10" s="380" customFormat="1" ht="27" customHeight="1" x14ac:dyDescent="0.2">
      <c r="D37" s="379" t="s">
        <v>309</v>
      </c>
      <c r="E37" s="381" t="s">
        <v>300</v>
      </c>
      <c r="F37" s="402">
        <v>8514845.2899999991</v>
      </c>
      <c r="G37" s="402">
        <v>8514845.2899999991</v>
      </c>
      <c r="H37" s="402">
        <v>4668096.59</v>
      </c>
      <c r="I37" s="402">
        <v>4668096.59</v>
      </c>
      <c r="J37" s="400">
        <f t="shared" si="6"/>
        <v>54.823034723629135</v>
      </c>
    </row>
    <row r="38" spans="2:10" s="380" customFormat="1" ht="27" customHeight="1" x14ac:dyDescent="0.2">
      <c r="D38" s="379" t="s">
        <v>310</v>
      </c>
      <c r="E38" s="381" t="s">
        <v>300</v>
      </c>
      <c r="F38" s="402">
        <v>4755302.0999999996</v>
      </c>
      <c r="G38" s="402">
        <v>4755302.0999999996</v>
      </c>
      <c r="H38" s="402">
        <v>0</v>
      </c>
      <c r="I38" s="402">
        <v>0</v>
      </c>
      <c r="J38" s="400">
        <f t="shared" si="6"/>
        <v>0</v>
      </c>
    </row>
    <row r="39" spans="2:10" s="380" customFormat="1" ht="10.5" customHeight="1" x14ac:dyDescent="0.2">
      <c r="D39" s="379"/>
      <c r="E39" s="381"/>
      <c r="F39" s="382"/>
      <c r="G39" s="382"/>
      <c r="H39" s="382"/>
      <c r="I39" s="382"/>
      <c r="J39" s="377"/>
    </row>
    <row r="40" spans="2:10" s="380" customFormat="1" ht="19.5" customHeight="1" x14ac:dyDescent="0.2">
      <c r="B40" s="370" t="s">
        <v>23</v>
      </c>
      <c r="C40" s="371" t="s">
        <v>80</v>
      </c>
      <c r="E40" s="381"/>
      <c r="F40" s="383">
        <f>F41+F153</f>
        <v>2888053258</v>
      </c>
      <c r="G40" s="383">
        <f>G41+G153</f>
        <v>3239050914.7799997</v>
      </c>
      <c r="H40" s="383">
        <f>H41+H153</f>
        <v>471358008.14000005</v>
      </c>
      <c r="I40" s="383">
        <f>I41+I153</f>
        <v>471358008.14000005</v>
      </c>
      <c r="J40" s="401">
        <f>H40/G40*100</f>
        <v>14.552349454871575</v>
      </c>
    </row>
    <row r="41" spans="2:10" s="380" customFormat="1" ht="16.5" customHeight="1" x14ac:dyDescent="0.2">
      <c r="C41" s="360" t="s">
        <v>311</v>
      </c>
      <c r="D41" s="360" t="s">
        <v>312</v>
      </c>
      <c r="E41" s="381"/>
      <c r="F41" s="383">
        <f>SUM(F42:F151)</f>
        <v>1352053257.9999998</v>
      </c>
      <c r="G41" s="383">
        <f>SUM(G42:G151)</f>
        <v>1352053258</v>
      </c>
      <c r="H41" s="383">
        <f>SUM(H42:H151)</f>
        <v>58115516.240000002</v>
      </c>
      <c r="I41" s="383">
        <f>SUM(I42:I151)</f>
        <v>58115516.240000002</v>
      </c>
      <c r="J41" s="372">
        <f>H41/G41*100</f>
        <v>4.2983156096947184</v>
      </c>
    </row>
    <row r="42" spans="2:10" s="380" customFormat="1" ht="27" customHeight="1" x14ac:dyDescent="0.2">
      <c r="D42" s="384" t="s">
        <v>459</v>
      </c>
      <c r="E42" s="381" t="s">
        <v>322</v>
      </c>
      <c r="F42" s="402">
        <v>0</v>
      </c>
      <c r="G42" s="402">
        <v>12480260.689999999</v>
      </c>
      <c r="H42" s="402">
        <v>0</v>
      </c>
      <c r="I42" s="402">
        <v>0</v>
      </c>
      <c r="J42" s="400">
        <f>H42/G42*100</f>
        <v>0</v>
      </c>
    </row>
    <row r="43" spans="2:10" s="380" customFormat="1" ht="16.5" customHeight="1" x14ac:dyDescent="0.2">
      <c r="D43" s="380" t="s">
        <v>460</v>
      </c>
      <c r="E43" s="381" t="s">
        <v>314</v>
      </c>
      <c r="F43" s="402">
        <v>0</v>
      </c>
      <c r="G43" s="402">
        <v>3124522.52</v>
      </c>
      <c r="H43" s="402">
        <v>937356.76</v>
      </c>
      <c r="I43" s="402">
        <v>937356.76</v>
      </c>
      <c r="J43" s="400">
        <f t="shared" si="6"/>
        <v>30.000000128019561</v>
      </c>
    </row>
    <row r="44" spans="2:10" s="380" customFormat="1" ht="27" customHeight="1" x14ac:dyDescent="0.2">
      <c r="D44" s="384" t="s">
        <v>461</v>
      </c>
      <c r="E44" s="381" t="s">
        <v>345</v>
      </c>
      <c r="F44" s="402">
        <v>0</v>
      </c>
      <c r="G44" s="402">
        <v>940994.54</v>
      </c>
      <c r="H44" s="402">
        <v>282298.36</v>
      </c>
      <c r="I44" s="402">
        <v>282298.36</v>
      </c>
      <c r="J44" s="400">
        <f t="shared" si="6"/>
        <v>29.999999787458915</v>
      </c>
    </row>
    <row r="45" spans="2:10" s="380" customFormat="1" ht="38.25" customHeight="1" x14ac:dyDescent="0.2">
      <c r="D45" s="384" t="s">
        <v>462</v>
      </c>
      <c r="E45" s="381" t="s">
        <v>463</v>
      </c>
      <c r="F45" s="402">
        <v>0</v>
      </c>
      <c r="G45" s="402">
        <v>13528982.359999999</v>
      </c>
      <c r="H45" s="402">
        <v>0</v>
      </c>
      <c r="I45" s="402">
        <v>0</v>
      </c>
      <c r="J45" s="400">
        <f t="shared" si="6"/>
        <v>0</v>
      </c>
    </row>
    <row r="46" spans="2:10" s="380" customFormat="1" ht="29.25" customHeight="1" x14ac:dyDescent="0.2">
      <c r="D46" s="384" t="s">
        <v>464</v>
      </c>
      <c r="E46" s="381" t="s">
        <v>314</v>
      </c>
      <c r="F46" s="402">
        <v>0</v>
      </c>
      <c r="G46" s="402">
        <v>1783486.07</v>
      </c>
      <c r="H46" s="402">
        <v>0</v>
      </c>
      <c r="I46" s="402">
        <v>0</v>
      </c>
      <c r="J46" s="400">
        <f t="shared" si="6"/>
        <v>0</v>
      </c>
    </row>
    <row r="47" spans="2:10" s="380" customFormat="1" ht="27" customHeight="1" x14ac:dyDescent="0.2">
      <c r="D47" s="384" t="s">
        <v>465</v>
      </c>
      <c r="E47" s="381" t="s">
        <v>314</v>
      </c>
      <c r="F47" s="402">
        <v>0</v>
      </c>
      <c r="G47" s="402">
        <v>2890494.08</v>
      </c>
      <c r="H47" s="402">
        <v>0</v>
      </c>
      <c r="I47" s="402">
        <v>0</v>
      </c>
      <c r="J47" s="400">
        <f t="shared" si="6"/>
        <v>0</v>
      </c>
    </row>
    <row r="48" spans="2:10" s="380" customFormat="1" ht="27" customHeight="1" x14ac:dyDescent="0.2">
      <c r="D48" s="384" t="s">
        <v>313</v>
      </c>
      <c r="E48" s="381" t="s">
        <v>314</v>
      </c>
      <c r="F48" s="402">
        <v>4340607.5599999996</v>
      </c>
      <c r="G48" s="402">
        <v>0</v>
      </c>
      <c r="H48" s="402">
        <v>0</v>
      </c>
      <c r="I48" s="402">
        <v>0</v>
      </c>
      <c r="J48" s="400" t="e">
        <f t="shared" si="6"/>
        <v>#DIV/0!</v>
      </c>
    </row>
    <row r="49" spans="4:10" s="380" customFormat="1" ht="19.5" customHeight="1" x14ac:dyDescent="0.2">
      <c r="D49" s="384" t="s">
        <v>315</v>
      </c>
      <c r="E49" s="381" t="s">
        <v>316</v>
      </c>
      <c r="F49" s="402">
        <v>9278497.7799999993</v>
      </c>
      <c r="G49" s="402">
        <v>9278497.7799999993</v>
      </c>
      <c r="H49" s="402">
        <v>0</v>
      </c>
      <c r="I49" s="402">
        <v>0</v>
      </c>
      <c r="J49" s="400">
        <f t="shared" si="6"/>
        <v>0</v>
      </c>
    </row>
    <row r="50" spans="4:10" s="380" customFormat="1" ht="27" customHeight="1" x14ac:dyDescent="0.2">
      <c r="D50" s="384" t="s">
        <v>317</v>
      </c>
      <c r="E50" s="381" t="s">
        <v>318</v>
      </c>
      <c r="F50" s="402">
        <v>2411100.2999999998</v>
      </c>
      <c r="G50" s="402">
        <v>2411100.2999999998</v>
      </c>
      <c r="H50" s="402">
        <v>0</v>
      </c>
      <c r="I50" s="402">
        <v>0</v>
      </c>
      <c r="J50" s="400">
        <f t="shared" si="6"/>
        <v>0</v>
      </c>
    </row>
    <row r="51" spans="4:10" s="380" customFormat="1" ht="27" customHeight="1" x14ac:dyDescent="0.2">
      <c r="D51" s="384" t="s">
        <v>319</v>
      </c>
      <c r="E51" s="381" t="s">
        <v>320</v>
      </c>
      <c r="F51" s="402">
        <v>5278542.3600000003</v>
      </c>
      <c r="G51" s="402">
        <v>5278542.3600000003</v>
      </c>
      <c r="H51" s="402">
        <v>0</v>
      </c>
      <c r="I51" s="402">
        <v>0</v>
      </c>
      <c r="J51" s="400">
        <f t="shared" si="6"/>
        <v>0</v>
      </c>
    </row>
    <row r="52" spans="4:10" s="380" customFormat="1" ht="27" customHeight="1" x14ac:dyDescent="0.2">
      <c r="D52" s="384" t="s">
        <v>321</v>
      </c>
      <c r="E52" s="381" t="s">
        <v>322</v>
      </c>
      <c r="F52" s="402">
        <v>12510000</v>
      </c>
      <c r="G52" s="402">
        <v>12510000</v>
      </c>
      <c r="H52" s="402">
        <v>0</v>
      </c>
      <c r="I52" s="402">
        <v>0</v>
      </c>
      <c r="J52" s="400">
        <f t="shared" si="6"/>
        <v>0</v>
      </c>
    </row>
    <row r="53" spans="4:10" s="380" customFormat="1" ht="27" customHeight="1" x14ac:dyDescent="0.2">
      <c r="D53" s="384" t="s">
        <v>323</v>
      </c>
      <c r="E53" s="381" t="s">
        <v>324</v>
      </c>
      <c r="F53" s="402">
        <v>12748000</v>
      </c>
      <c r="G53" s="402">
        <v>12748000</v>
      </c>
      <c r="H53" s="402">
        <v>0</v>
      </c>
      <c r="I53" s="402">
        <v>0</v>
      </c>
      <c r="J53" s="400">
        <f t="shared" si="6"/>
        <v>0</v>
      </c>
    </row>
    <row r="54" spans="4:10" s="380" customFormat="1" ht="27" customHeight="1" x14ac:dyDescent="0.2">
      <c r="D54" s="384" t="s">
        <v>325</v>
      </c>
      <c r="E54" s="381" t="s">
        <v>326</v>
      </c>
      <c r="F54" s="402">
        <v>12960000</v>
      </c>
      <c r="G54" s="402">
        <v>12960000</v>
      </c>
      <c r="H54" s="402">
        <v>0</v>
      </c>
      <c r="I54" s="402">
        <v>0</v>
      </c>
      <c r="J54" s="400">
        <f t="shared" si="6"/>
        <v>0</v>
      </c>
    </row>
    <row r="55" spans="4:10" s="380" customFormat="1" ht="27" customHeight="1" x14ac:dyDescent="0.2">
      <c r="D55" s="384" t="s">
        <v>327</v>
      </c>
      <c r="E55" s="381" t="s">
        <v>318</v>
      </c>
      <c r="F55" s="402">
        <v>12633000</v>
      </c>
      <c r="G55" s="402">
        <v>12633000</v>
      </c>
      <c r="H55" s="402">
        <v>0</v>
      </c>
      <c r="I55" s="402">
        <v>0</v>
      </c>
      <c r="J55" s="400">
        <f t="shared" si="6"/>
        <v>0</v>
      </c>
    </row>
    <row r="56" spans="4:10" s="380" customFormat="1" ht="27" customHeight="1" x14ac:dyDescent="0.2">
      <c r="D56" s="384" t="s">
        <v>328</v>
      </c>
      <c r="E56" s="381" t="s">
        <v>329</v>
      </c>
      <c r="F56" s="402">
        <v>12894000</v>
      </c>
      <c r="G56" s="402">
        <v>12894000</v>
      </c>
      <c r="H56" s="402">
        <v>0</v>
      </c>
      <c r="I56" s="402">
        <v>0</v>
      </c>
      <c r="J56" s="400">
        <f t="shared" si="6"/>
        <v>0</v>
      </c>
    </row>
    <row r="57" spans="4:10" s="380" customFormat="1" ht="27" customHeight="1" x14ac:dyDescent="0.2">
      <c r="D57" s="384" t="s">
        <v>330</v>
      </c>
      <c r="E57" s="381" t="s">
        <v>331</v>
      </c>
      <c r="F57" s="402">
        <v>12615000</v>
      </c>
      <c r="G57" s="402">
        <v>12615000</v>
      </c>
      <c r="H57" s="402">
        <v>0</v>
      </c>
      <c r="I57" s="402">
        <v>0</v>
      </c>
      <c r="J57" s="400">
        <f t="shared" si="6"/>
        <v>0</v>
      </c>
    </row>
    <row r="58" spans="4:10" s="380" customFormat="1" ht="27" customHeight="1" x14ac:dyDescent="0.2">
      <c r="D58" s="384" t="s">
        <v>332</v>
      </c>
      <c r="E58" s="381" t="s">
        <v>333</v>
      </c>
      <c r="F58" s="402">
        <v>12825000</v>
      </c>
      <c r="G58" s="402">
        <v>0</v>
      </c>
      <c r="H58" s="402">
        <v>0</v>
      </c>
      <c r="I58" s="402">
        <v>0</v>
      </c>
      <c r="J58" s="400">
        <v>0</v>
      </c>
    </row>
    <row r="59" spans="4:10" s="380" customFormat="1" ht="24.75" customHeight="1" x14ac:dyDescent="0.2">
      <c r="D59" s="384" t="s">
        <v>334</v>
      </c>
      <c r="E59" s="381" t="s">
        <v>335</v>
      </c>
      <c r="F59" s="402">
        <v>12727000</v>
      </c>
      <c r="G59" s="402">
        <v>12727000</v>
      </c>
      <c r="H59" s="402">
        <v>0</v>
      </c>
      <c r="I59" s="402">
        <v>0</v>
      </c>
      <c r="J59" s="400">
        <f t="shared" si="6"/>
        <v>0</v>
      </c>
    </row>
    <row r="60" spans="4:10" s="380" customFormat="1" ht="22.5" customHeight="1" x14ac:dyDescent="0.2">
      <c r="D60" s="384" t="s">
        <v>336</v>
      </c>
      <c r="E60" s="381" t="s">
        <v>337</v>
      </c>
      <c r="F60" s="402">
        <v>12629000</v>
      </c>
      <c r="G60" s="402">
        <v>12629000</v>
      </c>
      <c r="H60" s="402">
        <v>0</v>
      </c>
      <c r="I60" s="402">
        <v>0</v>
      </c>
      <c r="J60" s="400">
        <f t="shared" si="6"/>
        <v>0</v>
      </c>
    </row>
    <row r="61" spans="4:10" s="380" customFormat="1" ht="30.75" customHeight="1" x14ac:dyDescent="0.2">
      <c r="D61" s="384" t="s">
        <v>338</v>
      </c>
      <c r="E61" s="381" t="s">
        <v>339</v>
      </c>
      <c r="F61" s="402">
        <v>12562000</v>
      </c>
      <c r="G61" s="402">
        <v>12562000</v>
      </c>
      <c r="H61" s="402">
        <v>0</v>
      </c>
      <c r="I61" s="402">
        <v>0</v>
      </c>
      <c r="J61" s="400">
        <f t="shared" si="6"/>
        <v>0</v>
      </c>
    </row>
    <row r="62" spans="4:10" s="380" customFormat="1" ht="27" customHeight="1" x14ac:dyDescent="0.2">
      <c r="D62" s="384" t="s">
        <v>340</v>
      </c>
      <c r="E62" s="381" t="s">
        <v>341</v>
      </c>
      <c r="F62" s="402">
        <v>12519000</v>
      </c>
      <c r="G62" s="402">
        <v>12519000</v>
      </c>
      <c r="H62" s="402">
        <v>0</v>
      </c>
      <c r="I62" s="402">
        <v>0</v>
      </c>
      <c r="J62" s="400">
        <f t="shared" si="6"/>
        <v>0</v>
      </c>
    </row>
    <row r="63" spans="4:10" s="380" customFormat="1" ht="30.75" customHeight="1" x14ac:dyDescent="0.2">
      <c r="D63" s="384" t="s">
        <v>342</v>
      </c>
      <c r="E63" s="381" t="s">
        <v>343</v>
      </c>
      <c r="F63" s="402">
        <v>15709736.390000001</v>
      </c>
      <c r="G63" s="402">
        <v>0</v>
      </c>
      <c r="H63" s="402">
        <v>0</v>
      </c>
      <c r="I63" s="402">
        <v>0</v>
      </c>
      <c r="J63" s="400">
        <v>0</v>
      </c>
    </row>
    <row r="64" spans="4:10" s="380" customFormat="1" ht="30" customHeight="1" x14ac:dyDescent="0.2">
      <c r="D64" s="384" t="s">
        <v>466</v>
      </c>
      <c r="E64" s="381" t="s">
        <v>343</v>
      </c>
      <c r="F64" s="402">
        <v>0</v>
      </c>
      <c r="G64" s="402">
        <v>11969832.369999999</v>
      </c>
      <c r="H64" s="402">
        <v>0</v>
      </c>
      <c r="I64" s="402">
        <v>0</v>
      </c>
      <c r="J64" s="400">
        <f t="shared" si="6"/>
        <v>0</v>
      </c>
    </row>
    <row r="65" spans="4:10" s="380" customFormat="1" ht="25.5" customHeight="1" x14ac:dyDescent="0.2">
      <c r="D65" s="384" t="s">
        <v>467</v>
      </c>
      <c r="E65" s="381" t="s">
        <v>333</v>
      </c>
      <c r="F65" s="402">
        <v>0</v>
      </c>
      <c r="G65" s="402">
        <v>19099647.16</v>
      </c>
      <c r="H65" s="402">
        <v>0</v>
      </c>
      <c r="I65" s="402">
        <v>0</v>
      </c>
      <c r="J65" s="400">
        <f t="shared" si="6"/>
        <v>0</v>
      </c>
    </row>
    <row r="66" spans="4:10" s="380" customFormat="1" ht="24" customHeight="1" x14ac:dyDescent="0.2">
      <c r="D66" s="384" t="s">
        <v>344</v>
      </c>
      <c r="E66" s="381" t="s">
        <v>345</v>
      </c>
      <c r="F66" s="402">
        <v>18753820.199999999</v>
      </c>
      <c r="G66" s="402">
        <v>18753820.199999999</v>
      </c>
      <c r="H66" s="402">
        <v>0</v>
      </c>
      <c r="I66" s="402">
        <v>0</v>
      </c>
      <c r="J66" s="400">
        <f t="shared" si="6"/>
        <v>0</v>
      </c>
    </row>
    <row r="67" spans="4:10" s="380" customFormat="1" ht="52.5" customHeight="1" x14ac:dyDescent="0.2">
      <c r="D67" s="384" t="s">
        <v>468</v>
      </c>
      <c r="E67" s="381" t="s">
        <v>314</v>
      </c>
      <c r="F67" s="402">
        <v>0</v>
      </c>
      <c r="G67" s="402">
        <v>4408839.53</v>
      </c>
      <c r="H67" s="402">
        <v>1322651.8600000001</v>
      </c>
      <c r="I67" s="402">
        <v>1322651.8600000001</v>
      </c>
      <c r="J67" s="400">
        <f t="shared" si="6"/>
        <v>30.000000022681704</v>
      </c>
    </row>
    <row r="68" spans="4:10" s="380" customFormat="1" ht="27" customHeight="1" x14ac:dyDescent="0.2">
      <c r="D68" s="384" t="s">
        <v>469</v>
      </c>
      <c r="E68" s="381" t="s">
        <v>470</v>
      </c>
      <c r="F68" s="402">
        <v>0</v>
      </c>
      <c r="G68" s="402">
        <v>9749586.4900000002</v>
      </c>
      <c r="H68" s="402">
        <v>0</v>
      </c>
      <c r="I68" s="402">
        <v>0</v>
      </c>
      <c r="J68" s="400">
        <f t="shared" si="6"/>
        <v>0</v>
      </c>
    </row>
    <row r="69" spans="4:10" s="380" customFormat="1" ht="21" customHeight="1" x14ac:dyDescent="0.2">
      <c r="D69" s="384" t="s">
        <v>346</v>
      </c>
      <c r="E69" s="381" t="s">
        <v>329</v>
      </c>
      <c r="F69" s="402">
        <v>13966671.51</v>
      </c>
      <c r="G69" s="402">
        <v>13966671.51</v>
      </c>
      <c r="H69" s="402">
        <v>0</v>
      </c>
      <c r="I69" s="402">
        <v>0</v>
      </c>
      <c r="J69" s="400">
        <f t="shared" si="6"/>
        <v>0</v>
      </c>
    </row>
    <row r="70" spans="4:10" s="380" customFormat="1" ht="19.5" customHeight="1" x14ac:dyDescent="0.2">
      <c r="D70" s="384" t="s">
        <v>347</v>
      </c>
      <c r="E70" s="381" t="s">
        <v>348</v>
      </c>
      <c r="F70" s="402">
        <v>47500000</v>
      </c>
      <c r="G70" s="402">
        <v>47500000</v>
      </c>
      <c r="H70" s="402">
        <v>0</v>
      </c>
      <c r="I70" s="402">
        <v>0</v>
      </c>
      <c r="J70" s="400">
        <f t="shared" si="6"/>
        <v>0</v>
      </c>
    </row>
    <row r="71" spans="4:10" s="380" customFormat="1" ht="27" customHeight="1" x14ac:dyDescent="0.2">
      <c r="D71" s="384" t="s">
        <v>349</v>
      </c>
      <c r="E71" s="381" t="s">
        <v>350</v>
      </c>
      <c r="F71" s="402">
        <v>4361876.0599999996</v>
      </c>
      <c r="G71" s="402">
        <v>4361876.0599999996</v>
      </c>
      <c r="H71" s="402">
        <v>0</v>
      </c>
      <c r="I71" s="402">
        <v>0</v>
      </c>
      <c r="J71" s="400">
        <f t="shared" si="6"/>
        <v>0</v>
      </c>
    </row>
    <row r="72" spans="4:10" s="380" customFormat="1" ht="18.75" customHeight="1" x14ac:dyDescent="0.2">
      <c r="D72" s="384" t="s">
        <v>351</v>
      </c>
      <c r="E72" s="381" t="s">
        <v>352</v>
      </c>
      <c r="F72" s="402">
        <v>5436387.4100000001</v>
      </c>
      <c r="G72" s="402">
        <v>5436387.4100000001</v>
      </c>
      <c r="H72" s="402">
        <v>0</v>
      </c>
      <c r="I72" s="402">
        <v>0</v>
      </c>
      <c r="J72" s="400">
        <f t="shared" si="6"/>
        <v>0</v>
      </c>
    </row>
    <row r="73" spans="4:10" s="380" customFormat="1" ht="27" customHeight="1" x14ac:dyDescent="0.2">
      <c r="D73" s="384" t="s">
        <v>353</v>
      </c>
      <c r="E73" s="381" t="s">
        <v>354</v>
      </c>
      <c r="F73" s="402">
        <v>22809968.609999999</v>
      </c>
      <c r="G73" s="402">
        <v>22809968.609999999</v>
      </c>
      <c r="H73" s="402">
        <v>0</v>
      </c>
      <c r="I73" s="402">
        <v>0</v>
      </c>
      <c r="J73" s="400">
        <f t="shared" si="6"/>
        <v>0</v>
      </c>
    </row>
    <row r="74" spans="4:10" s="380" customFormat="1" ht="21" customHeight="1" x14ac:dyDescent="0.2">
      <c r="D74" s="384" t="s">
        <v>355</v>
      </c>
      <c r="E74" s="381" t="s">
        <v>322</v>
      </c>
      <c r="F74" s="402">
        <v>19540612.960000001</v>
      </c>
      <c r="G74" s="402">
        <v>0</v>
      </c>
      <c r="H74" s="402">
        <v>0</v>
      </c>
      <c r="I74" s="402">
        <v>0</v>
      </c>
      <c r="J74" s="400">
        <v>0</v>
      </c>
    </row>
    <row r="75" spans="4:10" s="380" customFormat="1" ht="20.25" customHeight="1" x14ac:dyDescent="0.2">
      <c r="D75" s="384" t="s">
        <v>356</v>
      </c>
      <c r="E75" s="381" t="s">
        <v>357</v>
      </c>
      <c r="F75" s="402">
        <v>10164176.99</v>
      </c>
      <c r="G75" s="402">
        <v>10164176.99</v>
      </c>
      <c r="H75" s="402">
        <v>0</v>
      </c>
      <c r="I75" s="402">
        <v>0</v>
      </c>
      <c r="J75" s="400">
        <f t="shared" si="6"/>
        <v>0</v>
      </c>
    </row>
    <row r="76" spans="4:10" s="380" customFormat="1" ht="17.25" customHeight="1" x14ac:dyDescent="0.2">
      <c r="D76" s="384" t="s">
        <v>358</v>
      </c>
      <c r="E76" s="381" t="s">
        <v>359</v>
      </c>
      <c r="F76" s="402">
        <v>57008241.899999999</v>
      </c>
      <c r="G76" s="402">
        <v>57008241.899999999</v>
      </c>
      <c r="H76" s="402">
        <v>0</v>
      </c>
      <c r="I76" s="402">
        <v>0</v>
      </c>
      <c r="J76" s="400">
        <f t="shared" si="6"/>
        <v>0</v>
      </c>
    </row>
    <row r="77" spans="4:10" s="380" customFormat="1" ht="18" customHeight="1" x14ac:dyDescent="0.2">
      <c r="D77" s="384" t="s">
        <v>360</v>
      </c>
      <c r="E77" s="381" t="s">
        <v>361</v>
      </c>
      <c r="F77" s="402">
        <v>13201602.640000001</v>
      </c>
      <c r="G77" s="402">
        <v>13201602.640000001</v>
      </c>
      <c r="H77" s="402">
        <v>0</v>
      </c>
      <c r="I77" s="402">
        <v>0</v>
      </c>
      <c r="J77" s="400">
        <f t="shared" si="6"/>
        <v>0</v>
      </c>
    </row>
    <row r="78" spans="4:10" s="380" customFormat="1" ht="27" customHeight="1" x14ac:dyDescent="0.2">
      <c r="D78" s="384" t="s">
        <v>362</v>
      </c>
      <c r="E78" s="381" t="s">
        <v>335</v>
      </c>
      <c r="F78" s="402">
        <v>36041749.07</v>
      </c>
      <c r="G78" s="402">
        <v>0</v>
      </c>
      <c r="H78" s="402">
        <v>0</v>
      </c>
      <c r="I78" s="402">
        <v>0</v>
      </c>
      <c r="J78" s="400">
        <v>0</v>
      </c>
    </row>
    <row r="79" spans="4:10" s="380" customFormat="1" ht="33" customHeight="1" x14ac:dyDescent="0.2">
      <c r="D79" s="384" t="s">
        <v>363</v>
      </c>
      <c r="E79" s="381" t="s">
        <v>364</v>
      </c>
      <c r="F79" s="402">
        <v>11908505.710000001</v>
      </c>
      <c r="G79" s="402">
        <v>11908505.710000001</v>
      </c>
      <c r="H79" s="402">
        <v>0</v>
      </c>
      <c r="I79" s="402">
        <v>0</v>
      </c>
      <c r="J79" s="400">
        <f t="shared" si="6"/>
        <v>0</v>
      </c>
    </row>
    <row r="80" spans="4:10" s="380" customFormat="1" ht="29.25" customHeight="1" x14ac:dyDescent="0.2">
      <c r="D80" s="384" t="s">
        <v>365</v>
      </c>
      <c r="E80" s="381" t="s">
        <v>357</v>
      </c>
      <c r="F80" s="402">
        <v>37500000</v>
      </c>
      <c r="G80" s="402">
        <v>37500000</v>
      </c>
      <c r="H80" s="402">
        <v>0</v>
      </c>
      <c r="I80" s="402">
        <v>0</v>
      </c>
      <c r="J80" s="400">
        <f t="shared" si="6"/>
        <v>0</v>
      </c>
    </row>
    <row r="81" spans="4:10" s="380" customFormat="1" ht="67.5" customHeight="1" x14ac:dyDescent="0.2">
      <c r="D81" s="384" t="s">
        <v>471</v>
      </c>
      <c r="E81" s="381" t="s">
        <v>318</v>
      </c>
      <c r="F81" s="402">
        <v>0</v>
      </c>
      <c r="G81" s="402">
        <v>10276248.07</v>
      </c>
      <c r="H81" s="402">
        <v>0</v>
      </c>
      <c r="I81" s="402">
        <v>0</v>
      </c>
      <c r="J81" s="400">
        <f t="shared" si="6"/>
        <v>0</v>
      </c>
    </row>
    <row r="82" spans="4:10" s="380" customFormat="1" ht="27" customHeight="1" x14ac:dyDescent="0.2">
      <c r="D82" s="384" t="s">
        <v>366</v>
      </c>
      <c r="E82" s="381" t="s">
        <v>329</v>
      </c>
      <c r="F82" s="402">
        <v>2717357.36</v>
      </c>
      <c r="G82" s="402">
        <v>2717357.36</v>
      </c>
      <c r="H82" s="402">
        <v>0</v>
      </c>
      <c r="I82" s="402">
        <v>0</v>
      </c>
      <c r="J82" s="400">
        <f t="shared" si="6"/>
        <v>0</v>
      </c>
    </row>
    <row r="83" spans="4:10" s="380" customFormat="1" ht="27" customHeight="1" x14ac:dyDescent="0.2">
      <c r="D83" s="384" t="s">
        <v>367</v>
      </c>
      <c r="E83" s="381" t="s">
        <v>331</v>
      </c>
      <c r="F83" s="402">
        <v>13032593.18</v>
      </c>
      <c r="G83" s="402">
        <v>13032593.18</v>
      </c>
      <c r="H83" s="402">
        <v>0</v>
      </c>
      <c r="I83" s="402">
        <v>0</v>
      </c>
      <c r="J83" s="400">
        <f t="shared" si="6"/>
        <v>0</v>
      </c>
    </row>
    <row r="84" spans="4:10" s="380" customFormat="1" ht="44.25" customHeight="1" x14ac:dyDescent="0.2">
      <c r="D84" s="384" t="s">
        <v>368</v>
      </c>
      <c r="E84" s="381" t="s">
        <v>369</v>
      </c>
      <c r="F84" s="402">
        <v>24402457.02</v>
      </c>
      <c r="G84" s="402">
        <v>24402457.02</v>
      </c>
      <c r="H84" s="402">
        <v>0</v>
      </c>
      <c r="I84" s="402">
        <v>0</v>
      </c>
      <c r="J84" s="400">
        <f t="shared" si="6"/>
        <v>0</v>
      </c>
    </row>
    <row r="85" spans="4:10" s="380" customFormat="1" ht="27" customHeight="1" x14ac:dyDescent="0.2">
      <c r="D85" s="384" t="s">
        <v>370</v>
      </c>
      <c r="E85" s="381" t="s">
        <v>371</v>
      </c>
      <c r="F85" s="402">
        <v>16999818.690000001</v>
      </c>
      <c r="G85" s="402">
        <v>16999818.690000001</v>
      </c>
      <c r="H85" s="402">
        <v>0</v>
      </c>
      <c r="I85" s="402">
        <v>0</v>
      </c>
      <c r="J85" s="400">
        <f t="shared" si="6"/>
        <v>0</v>
      </c>
    </row>
    <row r="86" spans="4:10" s="380" customFormat="1" ht="27" customHeight="1" x14ac:dyDescent="0.2">
      <c r="D86" s="384" t="s">
        <v>372</v>
      </c>
      <c r="E86" s="381" t="s">
        <v>339</v>
      </c>
      <c r="F86" s="402">
        <v>5799681.9400000004</v>
      </c>
      <c r="G86" s="402">
        <v>5799681.9400000004</v>
      </c>
      <c r="H86" s="402">
        <v>0</v>
      </c>
      <c r="I86" s="402">
        <v>0</v>
      </c>
      <c r="J86" s="400">
        <f t="shared" si="6"/>
        <v>0</v>
      </c>
    </row>
    <row r="87" spans="4:10" s="380" customFormat="1" ht="66" customHeight="1" x14ac:dyDescent="0.2">
      <c r="D87" s="384" t="s">
        <v>472</v>
      </c>
      <c r="E87" s="381" t="s">
        <v>377</v>
      </c>
      <c r="F87" s="402">
        <v>0</v>
      </c>
      <c r="G87" s="402">
        <v>15199525.810000001</v>
      </c>
      <c r="H87" s="402">
        <v>0</v>
      </c>
      <c r="I87" s="402">
        <v>0</v>
      </c>
      <c r="J87" s="400">
        <f t="shared" si="6"/>
        <v>0</v>
      </c>
    </row>
    <row r="88" spans="4:10" s="380" customFormat="1" ht="13.5" customHeight="1" x14ac:dyDescent="0.2">
      <c r="D88" s="384" t="s">
        <v>373</v>
      </c>
      <c r="E88" s="381" t="s">
        <v>331</v>
      </c>
      <c r="F88" s="402">
        <v>19858167.440000001</v>
      </c>
      <c r="G88" s="402">
        <v>19858167.440000001</v>
      </c>
      <c r="H88" s="402">
        <v>0</v>
      </c>
      <c r="I88" s="402">
        <v>0</v>
      </c>
      <c r="J88" s="400">
        <f t="shared" si="6"/>
        <v>0</v>
      </c>
    </row>
    <row r="89" spans="4:10" s="380" customFormat="1" ht="27" customHeight="1" x14ac:dyDescent="0.2">
      <c r="D89" s="384" t="s">
        <v>374</v>
      </c>
      <c r="E89" s="381" t="s">
        <v>314</v>
      </c>
      <c r="F89" s="402">
        <v>32377978.41</v>
      </c>
      <c r="G89" s="402">
        <v>32377978.41</v>
      </c>
      <c r="H89" s="402">
        <v>0</v>
      </c>
      <c r="I89" s="402">
        <v>0</v>
      </c>
      <c r="J89" s="400">
        <f t="shared" si="6"/>
        <v>0</v>
      </c>
    </row>
    <row r="90" spans="4:10" s="380" customFormat="1" ht="52.5" customHeight="1" x14ac:dyDescent="0.2">
      <c r="D90" s="384" t="s">
        <v>375</v>
      </c>
      <c r="E90" s="381" t="s">
        <v>318</v>
      </c>
      <c r="F90" s="402">
        <v>4006599.78</v>
      </c>
      <c r="G90" s="402">
        <v>0</v>
      </c>
      <c r="H90" s="402">
        <v>0</v>
      </c>
      <c r="I90" s="402">
        <v>0</v>
      </c>
      <c r="J90" s="400">
        <v>0</v>
      </c>
    </row>
    <row r="91" spans="4:10" s="380" customFormat="1" ht="54.75" customHeight="1" x14ac:dyDescent="0.2">
      <c r="D91" s="384" t="s">
        <v>376</v>
      </c>
      <c r="E91" s="381" t="s">
        <v>377</v>
      </c>
      <c r="F91" s="402">
        <v>17986822.219999999</v>
      </c>
      <c r="G91" s="402">
        <v>0</v>
      </c>
      <c r="H91" s="402">
        <v>0</v>
      </c>
      <c r="I91" s="402">
        <v>0</v>
      </c>
      <c r="J91" s="400">
        <v>0</v>
      </c>
    </row>
    <row r="92" spans="4:10" s="380" customFormat="1" ht="51.75" customHeight="1" x14ac:dyDescent="0.2">
      <c r="D92" s="384" t="s">
        <v>473</v>
      </c>
      <c r="E92" s="381" t="s">
        <v>474</v>
      </c>
      <c r="F92" s="402">
        <v>0</v>
      </c>
      <c r="G92" s="402">
        <v>44028360.119999997</v>
      </c>
      <c r="H92" s="402">
        <v>22014180.059999999</v>
      </c>
      <c r="I92" s="402">
        <v>22014180.059999999</v>
      </c>
      <c r="J92" s="400">
        <f t="shared" si="6"/>
        <v>50</v>
      </c>
    </row>
    <row r="93" spans="4:10" s="380" customFormat="1" ht="40.5" customHeight="1" x14ac:dyDescent="0.2">
      <c r="D93" s="384" t="s">
        <v>378</v>
      </c>
      <c r="E93" s="381" t="s">
        <v>379</v>
      </c>
      <c r="F93" s="402">
        <v>2988821.07</v>
      </c>
      <c r="G93" s="402">
        <v>4614669.58</v>
      </c>
      <c r="H93" s="402">
        <v>1384400.87</v>
      </c>
      <c r="I93" s="402">
        <v>1384400.87</v>
      </c>
      <c r="J93" s="400">
        <f t="shared" si="6"/>
        <v>29.999999913319908</v>
      </c>
    </row>
    <row r="94" spans="4:10" s="380" customFormat="1" ht="27" customHeight="1" x14ac:dyDescent="0.2">
      <c r="D94" s="384" t="s">
        <v>380</v>
      </c>
      <c r="E94" s="381" t="s">
        <v>381</v>
      </c>
      <c r="F94" s="402">
        <v>17632796.93</v>
      </c>
      <c r="G94" s="402">
        <v>0</v>
      </c>
      <c r="H94" s="402">
        <v>0</v>
      </c>
      <c r="I94" s="402">
        <v>0</v>
      </c>
      <c r="J94" s="400">
        <v>0</v>
      </c>
    </row>
    <row r="95" spans="4:10" s="380" customFormat="1" ht="27" customHeight="1" x14ac:dyDescent="0.2">
      <c r="D95" s="384" t="s">
        <v>475</v>
      </c>
      <c r="E95" s="381" t="s">
        <v>381</v>
      </c>
      <c r="F95" s="402">
        <v>0</v>
      </c>
      <c r="G95" s="402">
        <v>16955370.239999998</v>
      </c>
      <c r="H95" s="402">
        <v>0</v>
      </c>
      <c r="I95" s="402">
        <v>0</v>
      </c>
      <c r="J95" s="400">
        <f t="shared" si="6"/>
        <v>0</v>
      </c>
    </row>
    <row r="96" spans="4:10" s="380" customFormat="1" ht="27" customHeight="1" x14ac:dyDescent="0.2">
      <c r="D96" s="384" t="s">
        <v>382</v>
      </c>
      <c r="E96" s="381" t="s">
        <v>314</v>
      </c>
      <c r="F96" s="402">
        <v>12184710.210000001</v>
      </c>
      <c r="G96" s="402">
        <v>0</v>
      </c>
      <c r="H96" s="402">
        <v>0</v>
      </c>
      <c r="I96" s="402">
        <v>0</v>
      </c>
      <c r="J96" s="400">
        <v>0</v>
      </c>
    </row>
    <row r="97" spans="4:10" s="380" customFormat="1" ht="27" customHeight="1" x14ac:dyDescent="0.2">
      <c r="D97" s="384" t="s">
        <v>383</v>
      </c>
      <c r="E97" s="381" t="s">
        <v>384</v>
      </c>
      <c r="F97" s="402">
        <v>23097698.539999999</v>
      </c>
      <c r="G97" s="402">
        <v>18304079.280000001</v>
      </c>
      <c r="H97" s="402">
        <v>0</v>
      </c>
      <c r="I97" s="402">
        <v>0</v>
      </c>
      <c r="J97" s="400">
        <f>H97/G97*100</f>
        <v>0</v>
      </c>
    </row>
    <row r="98" spans="4:10" s="380" customFormat="1" ht="66.75" customHeight="1" x14ac:dyDescent="0.2">
      <c r="D98" s="384" t="s">
        <v>385</v>
      </c>
      <c r="E98" s="381" t="s">
        <v>314</v>
      </c>
      <c r="F98" s="402">
        <v>3730835.66</v>
      </c>
      <c r="G98" s="402">
        <v>0</v>
      </c>
      <c r="H98" s="402">
        <v>0</v>
      </c>
      <c r="I98" s="402">
        <v>0</v>
      </c>
      <c r="J98" s="400">
        <v>0</v>
      </c>
    </row>
    <row r="99" spans="4:10" s="380" customFormat="1" ht="27" customHeight="1" x14ac:dyDescent="0.2">
      <c r="D99" s="384" t="s">
        <v>386</v>
      </c>
      <c r="E99" s="381" t="s">
        <v>387</v>
      </c>
      <c r="F99" s="402">
        <v>7144737.6600000001</v>
      </c>
      <c r="G99" s="402">
        <v>7144737.6600000001</v>
      </c>
      <c r="H99" s="402">
        <v>0</v>
      </c>
      <c r="I99" s="402">
        <v>0</v>
      </c>
      <c r="J99" s="400">
        <f t="shared" ref="J99:J151" si="7">H99/G99*100</f>
        <v>0</v>
      </c>
    </row>
    <row r="100" spans="4:10" s="380" customFormat="1" ht="27" customHeight="1" x14ac:dyDescent="0.2">
      <c r="D100" s="384" t="s">
        <v>476</v>
      </c>
      <c r="E100" s="381" t="s">
        <v>477</v>
      </c>
      <c r="F100" s="402">
        <v>0</v>
      </c>
      <c r="G100" s="402">
        <v>13442965.369999999</v>
      </c>
      <c r="H100" s="402">
        <v>0</v>
      </c>
      <c r="I100" s="402">
        <v>0</v>
      </c>
      <c r="J100" s="400">
        <f t="shared" si="7"/>
        <v>0</v>
      </c>
    </row>
    <row r="101" spans="4:10" s="380" customFormat="1" ht="27" customHeight="1" x14ac:dyDescent="0.2">
      <c r="D101" s="384" t="s">
        <v>388</v>
      </c>
      <c r="E101" s="381" t="s">
        <v>326</v>
      </c>
      <c r="F101" s="402">
        <v>27810733.43</v>
      </c>
      <c r="G101" s="402">
        <v>27810733.43</v>
      </c>
      <c r="H101" s="402">
        <v>0</v>
      </c>
      <c r="I101" s="402">
        <v>0</v>
      </c>
      <c r="J101" s="400">
        <f t="shared" si="7"/>
        <v>0</v>
      </c>
    </row>
    <row r="102" spans="4:10" s="380" customFormat="1" ht="27" customHeight="1" x14ac:dyDescent="0.2">
      <c r="D102" s="384" t="s">
        <v>389</v>
      </c>
      <c r="E102" s="381" t="s">
        <v>314</v>
      </c>
      <c r="F102" s="402">
        <v>19287834.329999998</v>
      </c>
      <c r="G102" s="402">
        <v>20804078.879999999</v>
      </c>
      <c r="H102" s="402">
        <v>0</v>
      </c>
      <c r="I102" s="402">
        <v>0</v>
      </c>
      <c r="J102" s="400">
        <f t="shared" si="7"/>
        <v>0</v>
      </c>
    </row>
    <row r="103" spans="4:10" s="380" customFormat="1" ht="27" customHeight="1" x14ac:dyDescent="0.2">
      <c r="D103" s="384" t="s">
        <v>390</v>
      </c>
      <c r="E103" s="381" t="s">
        <v>391</v>
      </c>
      <c r="F103" s="402">
        <v>6314060.6699999999</v>
      </c>
      <c r="G103" s="402">
        <v>6742580.4699999997</v>
      </c>
      <c r="H103" s="402">
        <v>0</v>
      </c>
      <c r="I103" s="402">
        <v>0</v>
      </c>
      <c r="J103" s="400">
        <f t="shared" si="7"/>
        <v>0</v>
      </c>
    </row>
    <row r="104" spans="4:10" s="380" customFormat="1" ht="27" customHeight="1" x14ac:dyDescent="0.2">
      <c r="D104" s="384" t="s">
        <v>392</v>
      </c>
      <c r="E104" s="381" t="s">
        <v>393</v>
      </c>
      <c r="F104" s="402">
        <v>9973923.3399999999</v>
      </c>
      <c r="G104" s="402">
        <v>0</v>
      </c>
      <c r="H104" s="402">
        <v>0</v>
      </c>
      <c r="I104" s="402">
        <v>0</v>
      </c>
      <c r="J104" s="400">
        <v>0</v>
      </c>
    </row>
    <row r="105" spans="4:10" s="380" customFormat="1" ht="27" customHeight="1" x14ac:dyDescent="0.2">
      <c r="D105" s="384" t="s">
        <v>478</v>
      </c>
      <c r="E105" s="381" t="s">
        <v>393</v>
      </c>
      <c r="F105" s="402">
        <v>0</v>
      </c>
      <c r="G105" s="402">
        <v>9358930.3100000005</v>
      </c>
      <c r="H105" s="402">
        <v>0</v>
      </c>
      <c r="I105" s="402">
        <v>0</v>
      </c>
      <c r="J105" s="400">
        <f t="shared" si="7"/>
        <v>0</v>
      </c>
    </row>
    <row r="106" spans="4:10" s="380" customFormat="1" ht="27" customHeight="1" x14ac:dyDescent="0.2">
      <c r="D106" s="384" t="s">
        <v>479</v>
      </c>
      <c r="E106" s="381" t="s">
        <v>314</v>
      </c>
      <c r="F106" s="402">
        <v>0</v>
      </c>
      <c r="G106" s="402">
        <v>4459253.12</v>
      </c>
      <c r="H106" s="402">
        <v>0</v>
      </c>
      <c r="I106" s="402">
        <v>0</v>
      </c>
      <c r="J106" s="400">
        <f t="shared" si="7"/>
        <v>0</v>
      </c>
    </row>
    <row r="107" spans="4:10" s="380" customFormat="1" ht="27" customHeight="1" x14ac:dyDescent="0.2">
      <c r="D107" s="384" t="s">
        <v>394</v>
      </c>
      <c r="E107" s="381" t="s">
        <v>339</v>
      </c>
      <c r="F107" s="402">
        <v>10251063.4</v>
      </c>
      <c r="G107" s="402">
        <v>10251063.4</v>
      </c>
      <c r="H107" s="402">
        <v>0</v>
      </c>
      <c r="I107" s="402">
        <v>0</v>
      </c>
      <c r="J107" s="400">
        <f t="shared" si="7"/>
        <v>0</v>
      </c>
    </row>
    <row r="108" spans="4:10" s="380" customFormat="1" ht="27" customHeight="1" x14ac:dyDescent="0.2">
      <c r="D108" s="384" t="s">
        <v>395</v>
      </c>
      <c r="E108" s="381" t="s">
        <v>290</v>
      </c>
      <c r="F108" s="402">
        <v>22916156.920000002</v>
      </c>
      <c r="G108" s="402">
        <v>22916156.920000002</v>
      </c>
      <c r="H108" s="402">
        <v>0</v>
      </c>
      <c r="I108" s="402">
        <v>0</v>
      </c>
      <c r="J108" s="400">
        <f t="shared" si="7"/>
        <v>0</v>
      </c>
    </row>
    <row r="109" spans="4:10" s="380" customFormat="1" ht="27" customHeight="1" x14ac:dyDescent="0.2">
      <c r="D109" s="384" t="s">
        <v>396</v>
      </c>
      <c r="E109" s="381" t="s">
        <v>397</v>
      </c>
      <c r="F109" s="402">
        <v>31043615.640000001</v>
      </c>
      <c r="G109" s="402">
        <v>17139470.82</v>
      </c>
      <c r="H109" s="402">
        <v>0</v>
      </c>
      <c r="I109" s="402">
        <v>0</v>
      </c>
      <c r="J109" s="400">
        <f t="shared" si="7"/>
        <v>0</v>
      </c>
    </row>
    <row r="110" spans="4:10" s="380" customFormat="1" ht="27" customHeight="1" x14ac:dyDescent="0.2">
      <c r="D110" s="384" t="s">
        <v>398</v>
      </c>
      <c r="E110" s="381" t="s">
        <v>399</v>
      </c>
      <c r="F110" s="402">
        <v>13642808.43</v>
      </c>
      <c r="G110" s="402">
        <v>0</v>
      </c>
      <c r="H110" s="402">
        <v>0</v>
      </c>
      <c r="I110" s="402">
        <v>0</v>
      </c>
      <c r="J110" s="400">
        <v>0</v>
      </c>
    </row>
    <row r="111" spans="4:10" s="380" customFormat="1" ht="27" customHeight="1" x14ac:dyDescent="0.2">
      <c r="D111" s="384" t="s">
        <v>400</v>
      </c>
      <c r="E111" s="381" t="s">
        <v>333</v>
      </c>
      <c r="F111" s="402">
        <v>14299304</v>
      </c>
      <c r="G111" s="402">
        <v>14299304</v>
      </c>
      <c r="H111" s="402">
        <v>0</v>
      </c>
      <c r="I111" s="402">
        <v>0</v>
      </c>
      <c r="J111" s="400">
        <f t="shared" si="7"/>
        <v>0</v>
      </c>
    </row>
    <row r="112" spans="4:10" s="380" customFormat="1" ht="27" customHeight="1" x14ac:dyDescent="0.2">
      <c r="D112" s="384" t="s">
        <v>401</v>
      </c>
      <c r="E112" s="381" t="s">
        <v>402</v>
      </c>
      <c r="F112" s="402">
        <v>3149078.78</v>
      </c>
      <c r="G112" s="402">
        <v>3149078.78</v>
      </c>
      <c r="H112" s="402">
        <v>0</v>
      </c>
      <c r="I112" s="402">
        <v>0</v>
      </c>
      <c r="J112" s="400">
        <f t="shared" si="7"/>
        <v>0</v>
      </c>
    </row>
    <row r="113" spans="4:10" s="380" customFormat="1" ht="27" customHeight="1" x14ac:dyDescent="0.2">
      <c r="D113" s="384" t="s">
        <v>403</v>
      </c>
      <c r="E113" s="381" t="s">
        <v>404</v>
      </c>
      <c r="F113" s="402">
        <v>4341623.0999999996</v>
      </c>
      <c r="G113" s="402">
        <v>5762185.9299999997</v>
      </c>
      <c r="H113" s="402">
        <v>1728655.78</v>
      </c>
      <c r="I113" s="402">
        <v>1728655.78</v>
      </c>
      <c r="J113" s="400">
        <f t="shared" si="7"/>
        <v>30.000000017354527</v>
      </c>
    </row>
    <row r="114" spans="4:10" s="380" customFormat="1" ht="27" customHeight="1" x14ac:dyDescent="0.2">
      <c r="D114" s="384" t="s">
        <v>405</v>
      </c>
      <c r="E114" s="381" t="s">
        <v>329</v>
      </c>
      <c r="F114" s="402">
        <v>19048424.75</v>
      </c>
      <c r="G114" s="402">
        <v>22211661.329999998</v>
      </c>
      <c r="H114" s="402">
        <v>6025849.9199999999</v>
      </c>
      <c r="I114" s="402">
        <v>6025849.9199999999</v>
      </c>
      <c r="J114" s="400">
        <f t="shared" si="7"/>
        <v>27.12921753340996</v>
      </c>
    </row>
    <row r="115" spans="4:10" s="380" customFormat="1" ht="27" customHeight="1" x14ac:dyDescent="0.2">
      <c r="D115" s="384" t="s">
        <v>406</v>
      </c>
      <c r="E115" s="381" t="s">
        <v>381</v>
      </c>
      <c r="F115" s="402">
        <v>16994749.620000001</v>
      </c>
      <c r="G115" s="402">
        <v>16994749.620000001</v>
      </c>
      <c r="H115" s="402">
        <v>0</v>
      </c>
      <c r="I115" s="402">
        <v>0</v>
      </c>
      <c r="J115" s="400">
        <f t="shared" si="7"/>
        <v>0</v>
      </c>
    </row>
    <row r="116" spans="4:10" s="380" customFormat="1" ht="27" customHeight="1" x14ac:dyDescent="0.2">
      <c r="D116" s="384" t="s">
        <v>407</v>
      </c>
      <c r="E116" s="381" t="s">
        <v>335</v>
      </c>
      <c r="F116" s="402">
        <v>17886720.68</v>
      </c>
      <c r="G116" s="402">
        <v>17886720.68</v>
      </c>
      <c r="H116" s="402">
        <v>0</v>
      </c>
      <c r="I116" s="402">
        <v>0</v>
      </c>
      <c r="J116" s="400">
        <f t="shared" si="7"/>
        <v>0</v>
      </c>
    </row>
    <row r="117" spans="4:10" s="380" customFormat="1" ht="27" customHeight="1" x14ac:dyDescent="0.2">
      <c r="D117" s="384" t="s">
        <v>408</v>
      </c>
      <c r="E117" s="381" t="s">
        <v>381</v>
      </c>
      <c r="F117" s="402">
        <v>32355843.25</v>
      </c>
      <c r="G117" s="402">
        <v>27721005.899999999</v>
      </c>
      <c r="H117" s="402">
        <v>7686525.4299999997</v>
      </c>
      <c r="I117" s="402">
        <v>7686525.4299999997</v>
      </c>
      <c r="J117" s="400">
        <f t="shared" si="7"/>
        <v>27.728162021710762</v>
      </c>
    </row>
    <row r="118" spans="4:10" s="380" customFormat="1" ht="27" customHeight="1" x14ac:dyDescent="0.2">
      <c r="D118" s="384" t="s">
        <v>409</v>
      </c>
      <c r="E118" s="381" t="s">
        <v>381</v>
      </c>
      <c r="F118" s="402">
        <v>45632042.439999998</v>
      </c>
      <c r="G118" s="402">
        <v>53965080.509999998</v>
      </c>
      <c r="H118" s="402">
        <v>0</v>
      </c>
      <c r="I118" s="402">
        <v>0</v>
      </c>
      <c r="J118" s="400">
        <f t="shared" si="7"/>
        <v>0</v>
      </c>
    </row>
    <row r="119" spans="4:10" s="380" customFormat="1" ht="27" customHeight="1" x14ac:dyDescent="0.2">
      <c r="D119" s="384" t="s">
        <v>480</v>
      </c>
      <c r="E119" s="381" t="s">
        <v>345</v>
      </c>
      <c r="F119" s="402">
        <v>0</v>
      </c>
      <c r="G119" s="402">
        <v>4889208.18</v>
      </c>
      <c r="H119" s="402">
        <v>1466762.45</v>
      </c>
      <c r="I119" s="402">
        <v>1466762.45</v>
      </c>
      <c r="J119" s="400">
        <f t="shared" si="7"/>
        <v>29.999999918187164</v>
      </c>
    </row>
    <row r="120" spans="4:10" s="380" customFormat="1" ht="27" customHeight="1" x14ac:dyDescent="0.2">
      <c r="D120" s="384" t="s">
        <v>481</v>
      </c>
      <c r="E120" s="381" t="s">
        <v>381</v>
      </c>
      <c r="F120" s="402">
        <v>0</v>
      </c>
      <c r="G120" s="402">
        <v>28773689.940000001</v>
      </c>
      <c r="H120" s="402">
        <v>0</v>
      </c>
      <c r="I120" s="402">
        <v>0</v>
      </c>
      <c r="J120" s="400">
        <f t="shared" si="7"/>
        <v>0</v>
      </c>
    </row>
    <row r="121" spans="4:10" s="380" customFormat="1" ht="27" customHeight="1" x14ac:dyDescent="0.2">
      <c r="D121" s="384" t="s">
        <v>410</v>
      </c>
      <c r="E121" s="381" t="s">
        <v>333</v>
      </c>
      <c r="F121" s="402">
        <v>5018680</v>
      </c>
      <c r="G121" s="402">
        <v>5018680</v>
      </c>
      <c r="H121" s="402">
        <v>0</v>
      </c>
      <c r="I121" s="402">
        <v>0</v>
      </c>
      <c r="J121" s="400">
        <f t="shared" si="7"/>
        <v>0</v>
      </c>
    </row>
    <row r="122" spans="4:10" s="380" customFormat="1" ht="27" customHeight="1" x14ac:dyDescent="0.2">
      <c r="D122" s="384" t="s">
        <v>411</v>
      </c>
      <c r="E122" s="381" t="s">
        <v>381</v>
      </c>
      <c r="F122" s="402">
        <v>2146889.27</v>
      </c>
      <c r="G122" s="402">
        <v>2146889.27</v>
      </c>
      <c r="H122" s="402">
        <v>0</v>
      </c>
      <c r="I122" s="402">
        <v>0</v>
      </c>
      <c r="J122" s="400">
        <f t="shared" si="7"/>
        <v>0</v>
      </c>
    </row>
    <row r="123" spans="4:10" s="380" customFormat="1" ht="27" customHeight="1" x14ac:dyDescent="0.2">
      <c r="D123" s="384" t="s">
        <v>412</v>
      </c>
      <c r="E123" s="381" t="s">
        <v>413</v>
      </c>
      <c r="F123" s="402">
        <v>6755808.1500000004</v>
      </c>
      <c r="G123" s="402">
        <v>0</v>
      </c>
      <c r="H123" s="402">
        <v>0</v>
      </c>
      <c r="I123" s="402">
        <v>0</v>
      </c>
      <c r="J123" s="400">
        <v>0</v>
      </c>
    </row>
    <row r="124" spans="4:10" s="380" customFormat="1" ht="27" customHeight="1" x14ac:dyDescent="0.2">
      <c r="D124" s="384" t="s">
        <v>414</v>
      </c>
      <c r="E124" s="381" t="s">
        <v>413</v>
      </c>
      <c r="F124" s="402">
        <v>6565821.9299999997</v>
      </c>
      <c r="G124" s="402">
        <v>0</v>
      </c>
      <c r="H124" s="402">
        <v>0</v>
      </c>
      <c r="I124" s="402">
        <v>0</v>
      </c>
      <c r="J124" s="400">
        <v>0</v>
      </c>
    </row>
    <row r="125" spans="4:10" s="380" customFormat="1" ht="27" customHeight="1" x14ac:dyDescent="0.2">
      <c r="D125" s="384" t="s">
        <v>415</v>
      </c>
      <c r="E125" s="381" t="s">
        <v>416</v>
      </c>
      <c r="F125" s="402">
        <v>2142544.9300000002</v>
      </c>
      <c r="G125" s="402">
        <v>2142544.9300000002</v>
      </c>
      <c r="H125" s="402">
        <v>0</v>
      </c>
      <c r="I125" s="402">
        <v>0</v>
      </c>
      <c r="J125" s="400">
        <f t="shared" si="7"/>
        <v>0</v>
      </c>
    </row>
    <row r="126" spans="4:10" s="380" customFormat="1" ht="27" customHeight="1" x14ac:dyDescent="0.2">
      <c r="D126" s="384" t="s">
        <v>417</v>
      </c>
      <c r="E126" s="381" t="s">
        <v>402</v>
      </c>
      <c r="F126" s="402">
        <v>3927174.22</v>
      </c>
      <c r="G126" s="402">
        <v>3927174.22</v>
      </c>
      <c r="H126" s="402">
        <v>0</v>
      </c>
      <c r="I126" s="402">
        <v>0</v>
      </c>
      <c r="J126" s="400">
        <f t="shared" si="7"/>
        <v>0</v>
      </c>
    </row>
    <row r="127" spans="4:10" s="380" customFormat="1" ht="24" customHeight="1" x14ac:dyDescent="0.2">
      <c r="D127" s="384" t="s">
        <v>418</v>
      </c>
      <c r="E127" s="381" t="s">
        <v>324</v>
      </c>
      <c r="F127" s="402">
        <v>13933873.029999999</v>
      </c>
      <c r="G127" s="402">
        <v>0</v>
      </c>
      <c r="H127" s="402">
        <v>0</v>
      </c>
      <c r="I127" s="402">
        <v>0</v>
      </c>
      <c r="J127" s="400">
        <v>0</v>
      </c>
    </row>
    <row r="128" spans="4:10" s="380" customFormat="1" ht="27.75" customHeight="1" x14ac:dyDescent="0.2">
      <c r="D128" s="384" t="s">
        <v>419</v>
      </c>
      <c r="E128" s="381" t="s">
        <v>399</v>
      </c>
      <c r="F128" s="402">
        <v>8121335.1799999997</v>
      </c>
      <c r="G128" s="402">
        <v>0</v>
      </c>
      <c r="H128" s="402">
        <v>0</v>
      </c>
      <c r="I128" s="402">
        <v>0</v>
      </c>
      <c r="J128" s="400">
        <v>0</v>
      </c>
    </row>
    <row r="129" spans="4:10" s="380" customFormat="1" ht="25.5" customHeight="1" x14ac:dyDescent="0.2">
      <c r="D129" s="384" t="s">
        <v>420</v>
      </c>
      <c r="E129" s="381" t="s">
        <v>413</v>
      </c>
      <c r="F129" s="402">
        <v>7074315.1799999997</v>
      </c>
      <c r="G129" s="402">
        <v>0</v>
      </c>
      <c r="H129" s="402">
        <v>0</v>
      </c>
      <c r="I129" s="402">
        <v>0</v>
      </c>
      <c r="J129" s="400">
        <v>0</v>
      </c>
    </row>
    <row r="130" spans="4:10" s="380" customFormat="1" ht="28.5" customHeight="1" x14ac:dyDescent="0.2">
      <c r="D130" s="384" t="s">
        <v>421</v>
      </c>
      <c r="E130" s="381" t="s">
        <v>381</v>
      </c>
      <c r="F130" s="402">
        <v>26129012.609999999</v>
      </c>
      <c r="G130" s="402">
        <v>29655815.66</v>
      </c>
      <c r="H130" s="402">
        <v>0</v>
      </c>
      <c r="I130" s="402">
        <v>0</v>
      </c>
      <c r="J130" s="400">
        <f t="shared" si="7"/>
        <v>0</v>
      </c>
    </row>
    <row r="131" spans="4:10" s="380" customFormat="1" ht="26.25" customHeight="1" x14ac:dyDescent="0.2">
      <c r="D131" s="384" t="s">
        <v>422</v>
      </c>
      <c r="E131" s="381" t="s">
        <v>423</v>
      </c>
      <c r="F131" s="402">
        <v>3604490.31</v>
      </c>
      <c r="G131" s="402">
        <v>3604490.31</v>
      </c>
      <c r="H131" s="402">
        <v>0</v>
      </c>
      <c r="I131" s="402">
        <v>0</v>
      </c>
      <c r="J131" s="400">
        <f t="shared" si="7"/>
        <v>0</v>
      </c>
    </row>
    <row r="132" spans="4:10" s="380" customFormat="1" ht="28.5" customHeight="1" x14ac:dyDescent="0.2">
      <c r="D132" s="384" t="s">
        <v>424</v>
      </c>
      <c r="E132" s="381" t="s">
        <v>314</v>
      </c>
      <c r="F132" s="402">
        <v>16338043.92</v>
      </c>
      <c r="G132" s="402">
        <v>21708841.84</v>
      </c>
      <c r="H132" s="402">
        <v>6116882.8700000001</v>
      </c>
      <c r="I132" s="402">
        <v>6116882.8700000001</v>
      </c>
      <c r="J132" s="400">
        <f t="shared" si="7"/>
        <v>28.176919409534012</v>
      </c>
    </row>
    <row r="133" spans="4:10" s="380" customFormat="1" ht="27" customHeight="1" x14ac:dyDescent="0.2">
      <c r="D133" s="384" t="s">
        <v>425</v>
      </c>
      <c r="E133" s="381" t="s">
        <v>326</v>
      </c>
      <c r="F133" s="402">
        <v>1567708.23</v>
      </c>
      <c r="G133" s="402">
        <v>0</v>
      </c>
      <c r="H133" s="402">
        <v>0</v>
      </c>
      <c r="I133" s="402">
        <v>0</v>
      </c>
      <c r="J133" s="400">
        <v>0</v>
      </c>
    </row>
    <row r="134" spans="4:10" s="380" customFormat="1" ht="27" customHeight="1" x14ac:dyDescent="0.2">
      <c r="D134" s="384" t="s">
        <v>426</v>
      </c>
      <c r="E134" s="381" t="s">
        <v>404</v>
      </c>
      <c r="F134" s="402">
        <v>9873503.8800000008</v>
      </c>
      <c r="G134" s="402">
        <v>8065177.25</v>
      </c>
      <c r="H134" s="402">
        <v>0</v>
      </c>
      <c r="I134" s="402">
        <v>0</v>
      </c>
      <c r="J134" s="400">
        <f t="shared" si="7"/>
        <v>0</v>
      </c>
    </row>
    <row r="135" spans="4:10" s="380" customFormat="1" ht="29.25" customHeight="1" x14ac:dyDescent="0.2">
      <c r="D135" s="384" t="s">
        <v>427</v>
      </c>
      <c r="E135" s="381" t="s">
        <v>345</v>
      </c>
      <c r="F135" s="402">
        <v>2934786.03</v>
      </c>
      <c r="G135" s="402">
        <v>3705900.89</v>
      </c>
      <c r="H135" s="402">
        <v>1111770.27</v>
      </c>
      <c r="I135" s="402">
        <v>1111770.27</v>
      </c>
      <c r="J135" s="400">
        <f t="shared" si="7"/>
        <v>30.000000080951978</v>
      </c>
    </row>
    <row r="136" spans="4:10" s="380" customFormat="1" ht="24.75" customHeight="1" x14ac:dyDescent="0.2">
      <c r="D136" s="384" t="s">
        <v>428</v>
      </c>
      <c r="E136" s="381" t="s">
        <v>331</v>
      </c>
      <c r="F136" s="402">
        <v>5563078.6399999997</v>
      </c>
      <c r="G136" s="402">
        <v>0</v>
      </c>
      <c r="H136" s="402">
        <v>0</v>
      </c>
      <c r="I136" s="402">
        <v>0</v>
      </c>
      <c r="J136" s="400">
        <v>0</v>
      </c>
    </row>
    <row r="137" spans="4:10" s="380" customFormat="1" ht="28.5" customHeight="1" x14ac:dyDescent="0.2">
      <c r="D137" s="384" t="s">
        <v>429</v>
      </c>
      <c r="E137" s="381" t="s">
        <v>345</v>
      </c>
      <c r="F137" s="402">
        <v>27522719.899999999</v>
      </c>
      <c r="G137" s="402">
        <v>23458287.170000002</v>
      </c>
      <c r="H137" s="402">
        <v>0</v>
      </c>
      <c r="I137" s="402">
        <v>0</v>
      </c>
      <c r="J137" s="400">
        <f t="shared" si="7"/>
        <v>0</v>
      </c>
    </row>
    <row r="138" spans="4:10" s="380" customFormat="1" ht="23.25" customHeight="1" x14ac:dyDescent="0.2">
      <c r="D138" s="384" t="s">
        <v>430</v>
      </c>
      <c r="E138" s="381" t="s">
        <v>314</v>
      </c>
      <c r="F138" s="402">
        <v>15633985</v>
      </c>
      <c r="G138" s="402">
        <v>16983266.879999999</v>
      </c>
      <c r="H138" s="402">
        <v>4659510.3</v>
      </c>
      <c r="I138" s="402">
        <v>4659510.3</v>
      </c>
      <c r="J138" s="400">
        <f t="shared" si="7"/>
        <v>27.435889295758393</v>
      </c>
    </row>
    <row r="139" spans="4:10" s="380" customFormat="1" ht="26.25" customHeight="1" x14ac:dyDescent="0.2">
      <c r="D139" s="384" t="s">
        <v>431</v>
      </c>
      <c r="E139" s="381" t="s">
        <v>381</v>
      </c>
      <c r="F139" s="402">
        <v>29739628.530000001</v>
      </c>
      <c r="G139" s="402">
        <v>34706386.109999999</v>
      </c>
      <c r="H139" s="402">
        <v>0</v>
      </c>
      <c r="I139" s="402">
        <v>0</v>
      </c>
      <c r="J139" s="400">
        <f t="shared" si="7"/>
        <v>0</v>
      </c>
    </row>
    <row r="140" spans="4:10" s="380" customFormat="1" ht="27" customHeight="1" x14ac:dyDescent="0.2">
      <c r="D140" s="384" t="s">
        <v>432</v>
      </c>
      <c r="E140" s="381" t="s">
        <v>339</v>
      </c>
      <c r="F140" s="402">
        <v>5111782.38</v>
      </c>
      <c r="G140" s="402">
        <v>5850058.9299999997</v>
      </c>
      <c r="H140" s="402">
        <v>1755017.68</v>
      </c>
      <c r="I140" s="402">
        <v>1755017.68</v>
      </c>
      <c r="J140" s="400">
        <f t="shared" si="7"/>
        <v>30.000000017093846</v>
      </c>
    </row>
    <row r="141" spans="4:10" s="380" customFormat="1" ht="26.25" customHeight="1" x14ac:dyDescent="0.2">
      <c r="D141" s="384" t="s">
        <v>433</v>
      </c>
      <c r="E141" s="381" t="s">
        <v>314</v>
      </c>
      <c r="F141" s="402">
        <v>42503944.670000002</v>
      </c>
      <c r="G141" s="402">
        <v>36085788.979999997</v>
      </c>
      <c r="H141" s="402">
        <v>0</v>
      </c>
      <c r="I141" s="402">
        <v>0</v>
      </c>
      <c r="J141" s="400">
        <f t="shared" si="7"/>
        <v>0</v>
      </c>
    </row>
    <row r="142" spans="4:10" s="380" customFormat="1" ht="27.75" customHeight="1" x14ac:dyDescent="0.2">
      <c r="D142" s="384" t="s">
        <v>482</v>
      </c>
      <c r="E142" s="381" t="s">
        <v>314</v>
      </c>
      <c r="F142" s="402">
        <v>0</v>
      </c>
      <c r="G142" s="402">
        <v>1691888.4</v>
      </c>
      <c r="H142" s="402">
        <v>507566.52</v>
      </c>
      <c r="I142" s="402">
        <v>507566.52</v>
      </c>
      <c r="J142" s="400">
        <f t="shared" si="7"/>
        <v>30.000000000000004</v>
      </c>
    </row>
    <row r="143" spans="4:10" s="380" customFormat="1" ht="25.5" customHeight="1" x14ac:dyDescent="0.2">
      <c r="D143" s="384" t="s">
        <v>434</v>
      </c>
      <c r="E143" s="381" t="s">
        <v>381</v>
      </c>
      <c r="F143" s="402">
        <v>3300788.61</v>
      </c>
      <c r="G143" s="402">
        <v>3720290.38</v>
      </c>
      <c r="H143" s="402">
        <v>1116087.1100000001</v>
      </c>
      <c r="I143" s="402">
        <v>1116087.1100000001</v>
      </c>
      <c r="J143" s="400">
        <f t="shared" si="7"/>
        <v>29.999999892481515</v>
      </c>
    </row>
    <row r="144" spans="4:10" s="380" customFormat="1" ht="24.75" customHeight="1" x14ac:dyDescent="0.2">
      <c r="D144" s="384" t="s">
        <v>435</v>
      </c>
      <c r="E144" s="381" t="s">
        <v>314</v>
      </c>
      <c r="F144" s="402">
        <v>12500654</v>
      </c>
      <c r="G144" s="402">
        <v>12094709.75</v>
      </c>
      <c r="H144" s="402">
        <v>0</v>
      </c>
      <c r="I144" s="402">
        <v>0</v>
      </c>
      <c r="J144" s="400">
        <f t="shared" si="7"/>
        <v>0</v>
      </c>
    </row>
    <row r="145" spans="3:10" s="380" customFormat="1" ht="31.5" customHeight="1" x14ac:dyDescent="0.2">
      <c r="D145" s="384" t="s">
        <v>436</v>
      </c>
      <c r="E145" s="381" t="s">
        <v>377</v>
      </c>
      <c r="F145" s="402">
        <v>14766267.07</v>
      </c>
      <c r="G145" s="402">
        <v>0</v>
      </c>
      <c r="H145" s="402">
        <v>0</v>
      </c>
      <c r="I145" s="402">
        <v>0</v>
      </c>
      <c r="J145" s="400">
        <v>0</v>
      </c>
    </row>
    <row r="146" spans="3:10" s="380" customFormat="1" ht="32.25" customHeight="1" x14ac:dyDescent="0.2">
      <c r="D146" s="384" t="s">
        <v>437</v>
      </c>
      <c r="E146" s="381" t="s">
        <v>438</v>
      </c>
      <c r="F146" s="402">
        <v>42872808.880000003</v>
      </c>
      <c r="G146" s="402">
        <v>38928617.869999997</v>
      </c>
      <c r="H146" s="402">
        <v>0</v>
      </c>
      <c r="I146" s="402">
        <v>0</v>
      </c>
      <c r="J146" s="400">
        <f t="shared" si="7"/>
        <v>0</v>
      </c>
    </row>
    <row r="147" spans="3:10" s="380" customFormat="1" ht="30.75" customHeight="1" x14ac:dyDescent="0.2">
      <c r="D147" s="384" t="s">
        <v>483</v>
      </c>
      <c r="E147" s="381" t="s">
        <v>484</v>
      </c>
      <c r="F147" s="402">
        <v>0</v>
      </c>
      <c r="G147" s="402">
        <v>37235418.289999999</v>
      </c>
      <c r="H147" s="402">
        <v>0</v>
      </c>
      <c r="I147" s="402">
        <v>0</v>
      </c>
      <c r="J147" s="400">
        <f t="shared" si="7"/>
        <v>0</v>
      </c>
    </row>
    <row r="148" spans="3:10" s="380" customFormat="1" ht="20.25" customHeight="1" x14ac:dyDescent="0.2">
      <c r="D148" s="384" t="s">
        <v>439</v>
      </c>
      <c r="E148" s="381" t="s">
        <v>440</v>
      </c>
      <c r="F148" s="402">
        <v>31448000</v>
      </c>
      <c r="G148" s="402">
        <v>0</v>
      </c>
      <c r="H148" s="402">
        <v>0</v>
      </c>
      <c r="I148" s="402">
        <v>0</v>
      </c>
      <c r="J148" s="400">
        <v>0</v>
      </c>
    </row>
    <row r="149" spans="3:10" s="380" customFormat="1" ht="20.25" customHeight="1" x14ac:dyDescent="0.2">
      <c r="D149" s="384" t="s">
        <v>441</v>
      </c>
      <c r="E149" s="381" t="s">
        <v>371</v>
      </c>
      <c r="F149" s="402">
        <v>9886937.5199999996</v>
      </c>
      <c r="G149" s="402">
        <v>9886937.5199999996</v>
      </c>
      <c r="H149" s="402">
        <v>0</v>
      </c>
      <c r="I149" s="402">
        <v>0</v>
      </c>
      <c r="J149" s="400">
        <f t="shared" si="7"/>
        <v>0</v>
      </c>
    </row>
    <row r="150" spans="3:10" s="380" customFormat="1" ht="24.75" customHeight="1" x14ac:dyDescent="0.2">
      <c r="D150" s="384" t="s">
        <v>485</v>
      </c>
      <c r="E150" s="381" t="s">
        <v>423</v>
      </c>
      <c r="F150" s="402">
        <v>0</v>
      </c>
      <c r="G150" s="402">
        <v>3455845.97</v>
      </c>
      <c r="H150" s="402">
        <v>0</v>
      </c>
      <c r="I150" s="402">
        <v>0</v>
      </c>
      <c r="J150" s="400">
        <f t="shared" si="7"/>
        <v>0</v>
      </c>
    </row>
    <row r="151" spans="3:10" s="380" customFormat="1" ht="20.25" customHeight="1" x14ac:dyDescent="0.2">
      <c r="D151" s="384" t="s">
        <v>442</v>
      </c>
      <c r="E151" s="381" t="s">
        <v>443</v>
      </c>
      <c r="F151" s="402">
        <v>21325519.59</v>
      </c>
      <c r="G151" s="402">
        <v>21338247.710000001</v>
      </c>
      <c r="H151" s="402">
        <v>0</v>
      </c>
      <c r="I151" s="402">
        <v>0</v>
      </c>
      <c r="J151" s="400">
        <f t="shared" si="7"/>
        <v>0</v>
      </c>
    </row>
    <row r="152" spans="3:10" s="380" customFormat="1" ht="6" customHeight="1" x14ac:dyDescent="0.2">
      <c r="D152" s="384"/>
      <c r="E152" s="381"/>
      <c r="F152" s="402"/>
      <c r="G152" s="402"/>
      <c r="H152" s="402"/>
      <c r="I152" s="402"/>
      <c r="J152" s="400"/>
    </row>
    <row r="153" spans="3:10" s="380" customFormat="1" ht="18" customHeight="1" x14ac:dyDescent="0.2">
      <c r="C153" s="360" t="s">
        <v>444</v>
      </c>
      <c r="D153" s="360" t="s">
        <v>445</v>
      </c>
      <c r="E153" s="381"/>
      <c r="F153" s="383">
        <f>SUM(F154:F172)</f>
        <v>1536000000</v>
      </c>
      <c r="G153" s="383">
        <f t="shared" ref="G153:I153" si="8">SUM(G154:G172)</f>
        <v>1886997656.7799997</v>
      </c>
      <c r="H153" s="383">
        <f t="shared" si="8"/>
        <v>413242491.90000004</v>
      </c>
      <c r="I153" s="383">
        <f t="shared" si="8"/>
        <v>413242491.90000004</v>
      </c>
      <c r="J153" s="401">
        <f>H153/G153*100</f>
        <v>21.899470326060872</v>
      </c>
    </row>
    <row r="154" spans="3:10" s="380" customFormat="1" ht="38.25" customHeight="1" x14ac:dyDescent="0.2">
      <c r="D154" s="384" t="s">
        <v>486</v>
      </c>
      <c r="E154" s="381" t="s">
        <v>282</v>
      </c>
      <c r="F154" s="382">
        <v>0</v>
      </c>
      <c r="G154" s="382">
        <v>114409417.28</v>
      </c>
      <c r="H154" s="382">
        <v>43248446.469999999</v>
      </c>
      <c r="I154" s="382">
        <v>43248446.469999999</v>
      </c>
      <c r="J154" s="400">
        <f>H154/G154*100</f>
        <v>37.801474300105795</v>
      </c>
    </row>
    <row r="155" spans="3:10" s="380" customFormat="1" ht="18" customHeight="1" x14ac:dyDescent="0.2">
      <c r="D155" s="380" t="s">
        <v>446</v>
      </c>
      <c r="E155" s="381" t="s">
        <v>447</v>
      </c>
      <c r="F155" s="382">
        <v>895762711.86000001</v>
      </c>
      <c r="G155" s="382">
        <v>797277380.36000001</v>
      </c>
      <c r="H155" s="382">
        <v>199400814.38</v>
      </c>
      <c r="I155" s="382">
        <v>199400814.38</v>
      </c>
      <c r="J155" s="400">
        <f>H155/G155*100</f>
        <v>25.010218437397935</v>
      </c>
    </row>
    <row r="156" spans="3:10" s="380" customFormat="1" ht="12.75" x14ac:dyDescent="0.2">
      <c r="D156" s="384" t="s">
        <v>446</v>
      </c>
      <c r="E156" s="381" t="s">
        <v>448</v>
      </c>
      <c r="F156" s="382">
        <v>583050848.13999999</v>
      </c>
      <c r="G156" s="382">
        <v>578813560</v>
      </c>
      <c r="H156" s="382">
        <v>70190774.219999999</v>
      </c>
      <c r="I156" s="382">
        <v>70190774.219999999</v>
      </c>
      <c r="J156" s="400">
        <f t="shared" ref="J156:J171" si="9">H156/G156*100</f>
        <v>12.126663760261595</v>
      </c>
    </row>
    <row r="157" spans="3:10" s="380" customFormat="1" ht="33" customHeight="1" x14ac:dyDescent="0.2">
      <c r="D157" s="384" t="s">
        <v>487</v>
      </c>
      <c r="E157" s="381" t="s">
        <v>416</v>
      </c>
      <c r="F157" s="382">
        <v>0</v>
      </c>
      <c r="G157" s="382">
        <v>44257887.75</v>
      </c>
      <c r="H157" s="382">
        <v>0</v>
      </c>
      <c r="I157" s="382">
        <v>0</v>
      </c>
      <c r="J157" s="400">
        <f t="shared" si="9"/>
        <v>0</v>
      </c>
    </row>
    <row r="158" spans="3:10" s="380" customFormat="1" ht="25.5" x14ac:dyDescent="0.2">
      <c r="D158" s="384" t="s">
        <v>488</v>
      </c>
      <c r="E158" s="381" t="s">
        <v>489</v>
      </c>
      <c r="F158" s="382">
        <v>0</v>
      </c>
      <c r="G158" s="382">
        <v>7191061.3899999997</v>
      </c>
      <c r="H158" s="382">
        <v>2157318.42</v>
      </c>
      <c r="I158" s="382">
        <v>2157318.42</v>
      </c>
      <c r="J158" s="400">
        <f t="shared" si="9"/>
        <v>30.000000041718462</v>
      </c>
    </row>
    <row r="159" spans="3:10" s="380" customFormat="1" ht="38.25" x14ac:dyDescent="0.2">
      <c r="D159" s="384" t="s">
        <v>490</v>
      </c>
      <c r="E159" s="381" t="s">
        <v>282</v>
      </c>
      <c r="F159" s="382">
        <v>0</v>
      </c>
      <c r="G159" s="382">
        <v>6474303.3600000003</v>
      </c>
      <c r="H159" s="382">
        <v>5567900.2999999998</v>
      </c>
      <c r="I159" s="382">
        <v>5567900.2999999998</v>
      </c>
      <c r="J159" s="400">
        <f t="shared" si="9"/>
        <v>85.999990893228698</v>
      </c>
    </row>
    <row r="160" spans="3:10" s="380" customFormat="1" ht="25.5" x14ac:dyDescent="0.2">
      <c r="D160" s="384" t="s">
        <v>491</v>
      </c>
      <c r="E160" s="381" t="s">
        <v>282</v>
      </c>
      <c r="F160" s="382">
        <v>0</v>
      </c>
      <c r="G160" s="382">
        <v>54500575.090000004</v>
      </c>
      <c r="H160" s="382">
        <v>14998218.810000001</v>
      </c>
      <c r="I160" s="382">
        <v>14998218.810000001</v>
      </c>
      <c r="J160" s="400">
        <f t="shared" si="9"/>
        <v>27.519377153787023</v>
      </c>
    </row>
    <row r="161" spans="1:10" s="380" customFormat="1" ht="25.5" x14ac:dyDescent="0.2">
      <c r="D161" s="384" t="s">
        <v>492</v>
      </c>
      <c r="E161" s="381" t="s">
        <v>282</v>
      </c>
      <c r="F161" s="382">
        <v>0</v>
      </c>
      <c r="G161" s="382">
        <v>19981893.940000001</v>
      </c>
      <c r="H161" s="382">
        <v>7050248.7699999996</v>
      </c>
      <c r="I161" s="382">
        <v>7050248.7699999996</v>
      </c>
      <c r="J161" s="400">
        <f t="shared" si="9"/>
        <v>35.283185823975998</v>
      </c>
    </row>
    <row r="162" spans="1:10" s="380" customFormat="1" ht="51" x14ac:dyDescent="0.2">
      <c r="D162" s="384" t="s">
        <v>493</v>
      </c>
      <c r="E162" s="381" t="s">
        <v>282</v>
      </c>
      <c r="F162" s="382">
        <v>0</v>
      </c>
      <c r="G162" s="382">
        <v>3789130.4</v>
      </c>
      <c r="H162" s="382">
        <v>1136739.1200000001</v>
      </c>
      <c r="I162" s="382">
        <v>1136739.1200000001</v>
      </c>
      <c r="J162" s="400">
        <f t="shared" si="9"/>
        <v>30.000000000000004</v>
      </c>
    </row>
    <row r="163" spans="1:10" s="380" customFormat="1" ht="63.75" x14ac:dyDescent="0.2">
      <c r="D163" s="384" t="s">
        <v>449</v>
      </c>
      <c r="E163" s="381" t="s">
        <v>282</v>
      </c>
      <c r="F163" s="382">
        <v>0</v>
      </c>
      <c r="G163" s="382">
        <v>7417086.4000000004</v>
      </c>
      <c r="H163" s="382">
        <v>2225125.92</v>
      </c>
      <c r="I163" s="382">
        <v>2225125.92</v>
      </c>
      <c r="J163" s="400">
        <f t="shared" si="9"/>
        <v>30</v>
      </c>
    </row>
    <row r="164" spans="1:10" s="380" customFormat="1" ht="51" x14ac:dyDescent="0.2">
      <c r="D164" s="384" t="s">
        <v>494</v>
      </c>
      <c r="E164" s="381" t="s">
        <v>282</v>
      </c>
      <c r="F164" s="382">
        <v>0</v>
      </c>
      <c r="G164" s="382">
        <v>7511400.8099999996</v>
      </c>
      <c r="H164" s="382">
        <v>0</v>
      </c>
      <c r="I164" s="382">
        <v>0</v>
      </c>
      <c r="J164" s="400">
        <f t="shared" si="9"/>
        <v>0</v>
      </c>
    </row>
    <row r="165" spans="1:10" s="380" customFormat="1" ht="38.25" x14ac:dyDescent="0.2">
      <c r="D165" s="384" t="s">
        <v>495</v>
      </c>
      <c r="E165" s="381" t="s">
        <v>282</v>
      </c>
      <c r="F165" s="382">
        <v>0</v>
      </c>
      <c r="G165" s="382">
        <v>2932454.79</v>
      </c>
      <c r="H165" s="382">
        <v>879736.44</v>
      </c>
      <c r="I165" s="382">
        <v>879736.44</v>
      </c>
      <c r="J165" s="400">
        <f t="shared" si="9"/>
        <v>30.000000102303364</v>
      </c>
    </row>
    <row r="166" spans="1:10" s="380" customFormat="1" ht="63.75" x14ac:dyDescent="0.2">
      <c r="D166" s="384" t="s">
        <v>496</v>
      </c>
      <c r="E166" s="381" t="s">
        <v>282</v>
      </c>
      <c r="F166" s="382">
        <v>0</v>
      </c>
      <c r="G166" s="382">
        <v>21672649.91</v>
      </c>
      <c r="H166" s="382">
        <v>0</v>
      </c>
      <c r="I166" s="382">
        <v>0</v>
      </c>
      <c r="J166" s="400">
        <f t="shared" si="9"/>
        <v>0</v>
      </c>
    </row>
    <row r="167" spans="1:10" s="380" customFormat="1" ht="12.75" x14ac:dyDescent="0.2">
      <c r="D167" s="384" t="s">
        <v>450</v>
      </c>
      <c r="E167" s="381" t="s">
        <v>280</v>
      </c>
      <c r="F167" s="382">
        <v>36000000</v>
      </c>
      <c r="G167" s="382">
        <v>35952894.509999998</v>
      </c>
      <c r="H167" s="382">
        <v>19803988.539999999</v>
      </c>
      <c r="I167" s="382">
        <v>19803988.539999999</v>
      </c>
      <c r="J167" s="400">
        <f t="shared" si="9"/>
        <v>55.083154805496079</v>
      </c>
    </row>
    <row r="168" spans="1:10" s="380" customFormat="1" ht="38.25" x14ac:dyDescent="0.2">
      <c r="D168" s="384" t="s">
        <v>451</v>
      </c>
      <c r="E168" s="381" t="s">
        <v>290</v>
      </c>
      <c r="F168" s="382">
        <v>21186440</v>
      </c>
      <c r="G168" s="382">
        <v>12332665.810000001</v>
      </c>
      <c r="H168" s="382">
        <v>1188690.55</v>
      </c>
      <c r="I168" s="382">
        <v>1188690.55</v>
      </c>
      <c r="J168" s="400">
        <f t="shared" si="9"/>
        <v>9.6385531588486302</v>
      </c>
    </row>
    <row r="169" spans="1:10" s="380" customFormat="1" ht="51" x14ac:dyDescent="0.2">
      <c r="D169" s="384" t="s">
        <v>497</v>
      </c>
      <c r="E169" s="381" t="s">
        <v>282</v>
      </c>
      <c r="F169" s="382">
        <v>0</v>
      </c>
      <c r="G169" s="382">
        <v>98663265.569999993</v>
      </c>
      <c r="H169" s="382">
        <v>26046863.530000001</v>
      </c>
      <c r="I169" s="382">
        <v>26046863.530000001</v>
      </c>
      <c r="J169" s="400">
        <f t="shared" si="9"/>
        <v>26.399758187124036</v>
      </c>
    </row>
    <row r="170" spans="1:10" s="380" customFormat="1" ht="63.75" x14ac:dyDescent="0.2">
      <c r="D170" s="384" t="s">
        <v>452</v>
      </c>
      <c r="E170" s="381" t="s">
        <v>453</v>
      </c>
      <c r="F170" s="382">
        <v>0</v>
      </c>
      <c r="G170" s="382">
        <v>28007207.32</v>
      </c>
      <c r="H170" s="382">
        <v>10359262.6</v>
      </c>
      <c r="I170" s="382">
        <v>10359262.6</v>
      </c>
      <c r="J170" s="400">
        <f t="shared" si="9"/>
        <v>36.987845598595008</v>
      </c>
    </row>
    <row r="171" spans="1:10" s="380" customFormat="1" ht="25.5" x14ac:dyDescent="0.2">
      <c r="D171" s="384" t="s">
        <v>498</v>
      </c>
      <c r="E171" s="381" t="s">
        <v>282</v>
      </c>
      <c r="F171" s="382">
        <v>0</v>
      </c>
      <c r="G171" s="382">
        <v>45812822.089999996</v>
      </c>
      <c r="H171" s="382">
        <v>8988363.8300000001</v>
      </c>
      <c r="I171" s="382">
        <v>8988363.8300000001</v>
      </c>
      <c r="J171" s="400">
        <f t="shared" si="9"/>
        <v>19.619755823691062</v>
      </c>
    </row>
    <row r="172" spans="1:10" s="380" customFormat="1" ht="12.75" x14ac:dyDescent="0.2">
      <c r="D172" s="384"/>
      <c r="E172" s="381"/>
      <c r="F172" s="382"/>
      <c r="G172" s="382"/>
      <c r="H172" s="382"/>
      <c r="I172" s="382"/>
      <c r="J172" s="377"/>
    </row>
    <row r="173" spans="1:10" s="380" customFormat="1" ht="12.75" x14ac:dyDescent="0.2">
      <c r="D173" s="384"/>
      <c r="E173" s="381"/>
      <c r="F173" s="382"/>
      <c r="G173" s="382"/>
      <c r="H173" s="382"/>
      <c r="I173" s="382"/>
      <c r="J173" s="377"/>
    </row>
    <row r="174" spans="1:10" s="380" customFormat="1" ht="12.75" x14ac:dyDescent="0.2">
      <c r="E174" s="385"/>
      <c r="F174" s="386"/>
      <c r="G174" s="386"/>
      <c r="H174" s="386"/>
      <c r="I174" s="386"/>
      <c r="J174" s="387"/>
    </row>
    <row r="175" spans="1:10" s="391" customFormat="1" ht="12.75" x14ac:dyDescent="0.2">
      <c r="A175" s="388"/>
      <c r="B175" s="388"/>
      <c r="C175" s="388"/>
      <c r="D175" s="388"/>
      <c r="E175" s="388"/>
      <c r="F175" s="389"/>
      <c r="G175" s="389"/>
      <c r="H175" s="389"/>
      <c r="I175" s="389"/>
      <c r="J175" s="390"/>
    </row>
    <row r="176" spans="1:10" s="391" customFormat="1" ht="12.75" x14ac:dyDescent="0.2">
      <c r="A176" s="392"/>
      <c r="B176" s="392"/>
      <c r="C176" s="392"/>
      <c r="F176" s="393"/>
      <c r="G176" s="393"/>
      <c r="H176" s="393"/>
      <c r="I176" s="393"/>
      <c r="J176" s="394"/>
    </row>
    <row r="177" spans="1:10" s="360" customFormat="1" ht="12.75" x14ac:dyDescent="0.2">
      <c r="F177" s="395"/>
      <c r="G177" s="395"/>
      <c r="H177" s="395"/>
      <c r="I177" s="395"/>
      <c r="J177" s="396"/>
    </row>
    <row r="178" spans="1:10" s="360" customFormat="1" ht="12.75" x14ac:dyDescent="0.2">
      <c r="F178" s="395"/>
      <c r="G178" s="395"/>
      <c r="H178" s="395"/>
      <c r="I178" s="395"/>
      <c r="J178" s="397">
        <v>21</v>
      </c>
    </row>
    <row r="179" spans="1:10" s="360" customFormat="1" ht="12.75" x14ac:dyDescent="0.2">
      <c r="F179" s="395"/>
      <c r="G179" s="395"/>
      <c r="H179" s="395"/>
      <c r="I179" s="395"/>
      <c r="J179" s="396"/>
    </row>
    <row r="180" spans="1:10" s="360" customFormat="1" ht="12.75" x14ac:dyDescent="0.2">
      <c r="F180" s="395"/>
      <c r="G180" s="395"/>
      <c r="H180" s="395"/>
      <c r="I180" s="395"/>
      <c r="J180" s="396"/>
    </row>
    <row r="181" spans="1:10" s="360" customFormat="1" ht="12.75" x14ac:dyDescent="0.2">
      <c r="A181" s="447" t="s">
        <v>454</v>
      </c>
      <c r="B181" s="447"/>
      <c r="C181" s="447"/>
      <c r="D181" s="447"/>
      <c r="E181" s="447"/>
      <c r="F181" s="447"/>
      <c r="G181" s="447"/>
      <c r="H181" s="447"/>
      <c r="I181" s="447"/>
      <c r="J181" s="447"/>
    </row>
    <row r="182" spans="1:10" s="360" customFormat="1" ht="15" customHeight="1" x14ac:dyDescent="0.2">
      <c r="A182" s="447" t="s">
        <v>455</v>
      </c>
      <c r="B182" s="447"/>
      <c r="C182" s="447"/>
      <c r="D182" s="447"/>
      <c r="E182" s="447"/>
      <c r="F182" s="447"/>
      <c r="G182" s="447"/>
      <c r="H182" s="447"/>
      <c r="I182" s="447"/>
      <c r="J182" s="447"/>
    </row>
    <row r="183" spans="1:10" s="360" customFormat="1" ht="12.75" x14ac:dyDescent="0.2">
      <c r="A183" s="398"/>
      <c r="B183" s="398"/>
      <c r="C183" s="398"/>
      <c r="D183" s="398"/>
      <c r="E183" s="398"/>
      <c r="F183" s="398"/>
      <c r="G183" s="398"/>
      <c r="H183" s="398"/>
      <c r="I183" s="398"/>
      <c r="J183" s="398"/>
    </row>
    <row r="184" spans="1:10" s="360" customFormat="1" ht="12.75" x14ac:dyDescent="0.2">
      <c r="A184" s="398"/>
      <c r="B184" s="398"/>
      <c r="C184" s="398"/>
      <c r="D184" s="398"/>
      <c r="E184" s="398"/>
      <c r="F184" s="398"/>
      <c r="G184" s="398"/>
      <c r="H184" s="398"/>
      <c r="I184" s="398"/>
      <c r="J184" s="398"/>
    </row>
    <row r="185" spans="1:10" s="360" customFormat="1" x14ac:dyDescent="0.2">
      <c r="A185" s="448"/>
      <c r="B185" s="448"/>
      <c r="C185" s="448"/>
      <c r="D185" s="448"/>
      <c r="E185" s="448"/>
      <c r="F185" s="448"/>
      <c r="G185" s="448"/>
      <c r="H185" s="448"/>
      <c r="I185" s="448"/>
      <c r="J185" s="448"/>
    </row>
    <row r="186" spans="1:10" s="360" customFormat="1" ht="12.75" x14ac:dyDescent="0.2">
      <c r="F186" s="395"/>
      <c r="G186" s="395"/>
      <c r="H186" s="395"/>
      <c r="I186" s="395"/>
      <c r="J186" s="396"/>
    </row>
    <row r="187" spans="1:10" s="380" customFormat="1" ht="12.75" x14ac:dyDescent="0.2">
      <c r="A187" s="360"/>
      <c r="B187" s="360"/>
      <c r="C187" s="360"/>
      <c r="D187" s="360"/>
    </row>
    <row r="188" spans="1:10" s="399" customFormat="1" ht="12.75" x14ac:dyDescent="0.25">
      <c r="A188" s="449"/>
      <c r="B188" s="449"/>
      <c r="C188" s="449"/>
      <c r="D188" s="449"/>
      <c r="E188" s="449"/>
      <c r="F188" s="449"/>
      <c r="G188" s="449"/>
      <c r="H188" s="449"/>
      <c r="I188" s="449"/>
      <c r="J188" s="449"/>
    </row>
    <row r="189" spans="1:10" s="399" customFormat="1" ht="12.75" x14ac:dyDescent="0.25">
      <c r="A189" s="449"/>
      <c r="B189" s="449"/>
      <c r="C189" s="449"/>
      <c r="D189" s="449"/>
      <c r="E189" s="449"/>
      <c r="F189" s="449"/>
      <c r="G189" s="449"/>
      <c r="H189" s="449"/>
      <c r="I189" s="449"/>
      <c r="J189" s="449"/>
    </row>
    <row r="190" spans="1:10" s="360" customFormat="1" ht="12.75" x14ac:dyDescent="0.2">
      <c r="F190" s="395"/>
      <c r="G190" s="395"/>
      <c r="H190" s="395"/>
      <c r="I190" s="395"/>
      <c r="J190" s="396"/>
    </row>
    <row r="191" spans="1:10" x14ac:dyDescent="0.25">
      <c r="A191" s="360"/>
      <c r="B191" s="360"/>
      <c r="C191" s="360"/>
      <c r="D191" s="360"/>
      <c r="E191" s="360"/>
      <c r="F191" s="395"/>
      <c r="G191" s="395"/>
      <c r="H191" s="395"/>
      <c r="I191" s="395"/>
      <c r="J191" s="396"/>
    </row>
    <row r="192" spans="1:10" x14ac:dyDescent="0.25">
      <c r="A192" s="360"/>
      <c r="B192" s="360"/>
      <c r="C192" s="360"/>
      <c r="D192" s="360"/>
      <c r="E192" s="360"/>
      <c r="F192" s="395"/>
      <c r="G192" s="395"/>
      <c r="H192" s="395"/>
      <c r="I192" s="395"/>
      <c r="J192" s="396"/>
    </row>
    <row r="193" spans="1:10" x14ac:dyDescent="0.25">
      <c r="A193" s="360"/>
      <c r="B193" s="360"/>
      <c r="C193" s="360"/>
      <c r="D193" s="360"/>
      <c r="E193" s="360"/>
      <c r="F193" s="395"/>
      <c r="G193" s="395"/>
      <c r="H193" s="395"/>
      <c r="I193" s="395"/>
      <c r="J193" s="396"/>
    </row>
    <row r="194" spans="1:10" x14ac:dyDescent="0.25">
      <c r="A194" s="360"/>
      <c r="B194" s="360"/>
      <c r="C194" s="360"/>
      <c r="D194" s="360"/>
      <c r="E194" s="360"/>
      <c r="F194" s="395"/>
      <c r="G194" s="395"/>
      <c r="H194" s="395"/>
      <c r="I194" s="395"/>
      <c r="J194" s="396"/>
    </row>
    <row r="195" spans="1:10" x14ac:dyDescent="0.25">
      <c r="A195" s="360"/>
      <c r="B195" s="360"/>
      <c r="C195" s="360"/>
      <c r="D195" s="360"/>
      <c r="E195" s="360"/>
      <c r="F195" s="395"/>
      <c r="G195" s="395"/>
      <c r="H195" s="395"/>
      <c r="I195" s="395"/>
      <c r="J195" s="396"/>
    </row>
    <row r="196" spans="1:10" x14ac:dyDescent="0.25">
      <c r="A196" s="360"/>
      <c r="B196" s="360"/>
      <c r="C196" s="360"/>
      <c r="D196" s="360"/>
      <c r="E196" s="360"/>
      <c r="F196" s="395"/>
      <c r="G196" s="395"/>
      <c r="H196" s="395"/>
      <c r="I196" s="395"/>
      <c r="J196" s="396"/>
    </row>
    <row r="197" spans="1:10" x14ac:dyDescent="0.25">
      <c r="A197" s="360"/>
      <c r="B197" s="360"/>
      <c r="C197" s="360"/>
      <c r="D197" s="360"/>
      <c r="E197" s="360"/>
      <c r="F197" s="395"/>
      <c r="G197" s="395"/>
      <c r="H197" s="395"/>
      <c r="I197" s="395"/>
      <c r="J197" s="396"/>
    </row>
    <row r="198" spans="1:10" x14ac:dyDescent="0.25">
      <c r="A198" s="360"/>
      <c r="B198" s="360"/>
      <c r="C198" s="360"/>
      <c r="D198" s="360"/>
      <c r="E198" s="360"/>
      <c r="F198" s="395"/>
      <c r="G198" s="395"/>
      <c r="H198" s="395"/>
      <c r="I198" s="395"/>
      <c r="J198" s="396"/>
    </row>
    <row r="199" spans="1:10" x14ac:dyDescent="0.25">
      <c r="A199" s="360"/>
      <c r="B199" s="360"/>
      <c r="C199" s="360"/>
      <c r="D199" s="360"/>
      <c r="E199" s="360"/>
      <c r="F199" s="395"/>
      <c r="G199" s="395"/>
      <c r="H199" s="395"/>
      <c r="I199" s="395"/>
      <c r="J199" s="396"/>
    </row>
    <row r="200" spans="1:10" x14ac:dyDescent="0.25">
      <c r="A200" s="360"/>
      <c r="B200" s="360"/>
      <c r="C200" s="360"/>
      <c r="D200" s="360"/>
      <c r="E200" s="360"/>
      <c r="F200" s="395"/>
      <c r="G200" s="395"/>
      <c r="H200" s="395"/>
      <c r="I200" s="395"/>
      <c r="J200" s="396"/>
    </row>
    <row r="201" spans="1:10" x14ac:dyDescent="0.25">
      <c r="A201" s="360"/>
      <c r="B201" s="360"/>
      <c r="C201" s="360"/>
      <c r="D201" s="360"/>
      <c r="E201" s="360"/>
      <c r="F201" s="395"/>
      <c r="G201" s="395"/>
      <c r="H201" s="395"/>
      <c r="I201" s="395"/>
      <c r="J201" s="396"/>
    </row>
    <row r="202" spans="1:10" x14ac:dyDescent="0.25">
      <c r="A202" s="360"/>
      <c r="B202" s="360"/>
      <c r="C202" s="360"/>
      <c r="D202" s="360"/>
      <c r="E202" s="360"/>
      <c r="F202" s="395"/>
      <c r="G202" s="395"/>
      <c r="H202" s="395"/>
      <c r="I202" s="395"/>
      <c r="J202" s="396"/>
    </row>
    <row r="203" spans="1:10" x14ac:dyDescent="0.25">
      <c r="A203" s="360"/>
      <c r="B203" s="360"/>
      <c r="C203" s="360"/>
      <c r="D203" s="360"/>
      <c r="E203" s="360"/>
      <c r="F203" s="395"/>
      <c r="G203" s="395"/>
      <c r="H203" s="395"/>
      <c r="I203" s="395"/>
      <c r="J203" s="396"/>
    </row>
  </sheetData>
  <mergeCells count="20">
    <mergeCell ref="A182:J182"/>
    <mergeCell ref="A185:J185"/>
    <mergeCell ref="A188:J188"/>
    <mergeCell ref="A189:J189"/>
    <mergeCell ref="J7:J8"/>
    <mergeCell ref="A10:D10"/>
    <mergeCell ref="B12:D12"/>
    <mergeCell ref="C13:D13"/>
    <mergeCell ref="B27:D27"/>
    <mergeCell ref="A181:J181"/>
    <mergeCell ref="A1:J1"/>
    <mergeCell ref="A2:J2"/>
    <mergeCell ref="A4:J4"/>
    <mergeCell ref="A5:J5"/>
    <mergeCell ref="A7:A8"/>
    <mergeCell ref="B7:B8"/>
    <mergeCell ref="C7:C8"/>
    <mergeCell ref="D7:D8"/>
    <mergeCell ref="E7:E8"/>
    <mergeCell ref="F7:I7"/>
  </mergeCells>
  <printOptions horizontalCentered="1"/>
  <pageMargins left="0.70866141732283472" right="0.70866141732283472" top="0.74803149606299213" bottom="0.74803149606299213" header="0.31496062992125984" footer="0.31496062992125984"/>
  <pageSetup scale="50"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topLeftCell="A4" workbookViewId="0">
      <selection activeCell="H8" sqref="H8:M8"/>
    </sheetView>
  </sheetViews>
  <sheetFormatPr baseColWidth="10" defaultRowHeight="15" x14ac:dyDescent="0.25"/>
  <cols>
    <col min="1" max="1" width="52.140625" style="26" customWidth="1"/>
    <col min="2" max="2" width="16.140625" style="26" customWidth="1"/>
    <col min="3" max="3" width="15.28515625" style="26" customWidth="1"/>
    <col min="4" max="4" width="15.7109375" style="26" customWidth="1"/>
    <col min="5" max="7" width="14.5703125" style="26" customWidth="1"/>
    <col min="8" max="8" width="19.28515625" style="1" customWidth="1"/>
    <col min="9" max="10" width="15.85546875" bestFit="1" customWidth="1"/>
    <col min="11" max="13" width="14.42578125" bestFit="1" customWidth="1"/>
  </cols>
  <sheetData>
    <row r="1" spans="1:13" s="1" customFormat="1" ht="12.75" customHeight="1" x14ac:dyDescent="0.2">
      <c r="A1" s="453" t="s">
        <v>4</v>
      </c>
      <c r="B1" s="453"/>
      <c r="C1" s="453"/>
      <c r="D1" s="453"/>
      <c r="E1" s="453"/>
      <c r="F1" s="453"/>
      <c r="G1" s="453"/>
    </row>
    <row r="2" spans="1:13" s="1" customFormat="1" ht="12.75" x14ac:dyDescent="0.2">
      <c r="A2" s="453" t="s">
        <v>33</v>
      </c>
      <c r="B2" s="453"/>
      <c r="C2" s="453"/>
      <c r="D2" s="453"/>
      <c r="E2" s="453"/>
      <c r="F2" s="453"/>
      <c r="G2" s="453"/>
    </row>
    <row r="3" spans="1:13" s="15" customFormat="1" ht="12" x14ac:dyDescent="0.2">
      <c r="A3" s="454" t="s">
        <v>239</v>
      </c>
      <c r="B3" s="454"/>
      <c r="C3" s="454"/>
      <c r="D3" s="454"/>
      <c r="E3" s="454"/>
      <c r="F3" s="454"/>
      <c r="G3" s="454"/>
    </row>
    <row r="4" spans="1:13" s="21" customFormat="1" ht="18" customHeight="1" thickBot="1" x14ac:dyDescent="0.3">
      <c r="A4" s="455" t="s">
        <v>199</v>
      </c>
      <c r="B4" s="455"/>
      <c r="C4" s="455"/>
      <c r="D4" s="455"/>
      <c r="E4" s="455"/>
      <c r="F4" s="455"/>
      <c r="G4" s="455"/>
    </row>
    <row r="5" spans="1:13" s="15" customFormat="1" ht="15.75" customHeight="1" thickBot="1" x14ac:dyDescent="0.25">
      <c r="A5" s="456" t="s">
        <v>10</v>
      </c>
      <c r="B5" s="457" t="s">
        <v>11</v>
      </c>
      <c r="C5" s="457"/>
      <c r="D5" s="457"/>
      <c r="E5" s="457"/>
      <c r="F5" s="457"/>
      <c r="G5" s="457"/>
    </row>
    <row r="6" spans="1:13" s="3" customFormat="1" ht="24.95" customHeight="1" thickBot="1" x14ac:dyDescent="0.25">
      <c r="A6" s="456"/>
      <c r="B6" s="262" t="s">
        <v>13</v>
      </c>
      <c r="C6" s="263" t="s">
        <v>6</v>
      </c>
      <c r="D6" s="263" t="s">
        <v>34</v>
      </c>
      <c r="E6" s="263" t="s">
        <v>7</v>
      </c>
      <c r="F6" s="263" t="s">
        <v>35</v>
      </c>
      <c r="G6" s="263" t="s">
        <v>14</v>
      </c>
      <c r="H6" s="22"/>
    </row>
    <row r="7" spans="1:13" s="3" customFormat="1" ht="3" customHeight="1" x14ac:dyDescent="0.2">
      <c r="A7" s="23"/>
      <c r="B7" s="24"/>
      <c r="C7" s="25"/>
      <c r="D7" s="25"/>
      <c r="E7" s="25"/>
      <c r="F7" s="25"/>
      <c r="G7" s="25"/>
      <c r="H7" s="22"/>
    </row>
    <row r="8" spans="1:13" s="181" customFormat="1" ht="13.5" customHeight="1" x14ac:dyDescent="0.25">
      <c r="A8" s="233" t="s">
        <v>36</v>
      </c>
      <c r="B8" s="234">
        <f>SUM(B9:B17)</f>
        <v>3164783242.98</v>
      </c>
      <c r="C8" s="234">
        <f t="shared" ref="C8:G8" si="0">SUM(C9:C17)</f>
        <v>4223040945.2499986</v>
      </c>
      <c r="D8" s="234">
        <f t="shared" si="0"/>
        <v>2270568776.2599998</v>
      </c>
      <c r="E8" s="234">
        <f t="shared" si="0"/>
        <v>839004278.25</v>
      </c>
      <c r="F8" s="234">
        <f t="shared" si="0"/>
        <v>825548723.97000003</v>
      </c>
      <c r="G8" s="234">
        <f t="shared" si="0"/>
        <v>825548723.97000003</v>
      </c>
      <c r="H8" s="309"/>
      <c r="I8" s="309"/>
      <c r="J8" s="309"/>
      <c r="K8" s="309"/>
      <c r="L8" s="309"/>
      <c r="M8" s="309"/>
    </row>
    <row r="9" spans="1:13" s="7" customFormat="1" ht="12.75" x14ac:dyDescent="0.25">
      <c r="A9" s="231" t="s">
        <v>37</v>
      </c>
      <c r="B9" s="230">
        <v>196796349.23999998</v>
      </c>
      <c r="C9" s="230">
        <v>200289632.14999995</v>
      </c>
      <c r="D9" s="230">
        <v>80351397.190000027</v>
      </c>
      <c r="E9" s="230">
        <v>80351397.190000027</v>
      </c>
      <c r="F9" s="230">
        <v>80335529.26000002</v>
      </c>
      <c r="G9" s="230">
        <v>80335529.26000002</v>
      </c>
    </row>
    <row r="10" spans="1:13" s="7" customFormat="1" ht="12.75" x14ac:dyDescent="0.25">
      <c r="A10" s="231" t="s">
        <v>38</v>
      </c>
      <c r="B10" s="230">
        <v>1341907.06</v>
      </c>
      <c r="C10" s="230">
        <v>23296754.859999996</v>
      </c>
      <c r="D10" s="230">
        <v>2099743.73</v>
      </c>
      <c r="E10" s="230">
        <v>1638941.1100000003</v>
      </c>
      <c r="F10" s="230">
        <v>1597483.6800000002</v>
      </c>
      <c r="G10" s="230">
        <v>1597483.6800000002</v>
      </c>
    </row>
    <row r="11" spans="1:13" s="7" customFormat="1" ht="12.75" x14ac:dyDescent="0.25">
      <c r="A11" s="231" t="s">
        <v>39</v>
      </c>
      <c r="B11" s="230">
        <v>10069533.679999996</v>
      </c>
      <c r="C11" s="230">
        <v>58623974.390000015</v>
      </c>
      <c r="D11" s="230">
        <v>53016031.979999982</v>
      </c>
      <c r="E11" s="230">
        <v>21401003.510000009</v>
      </c>
      <c r="F11" s="230">
        <v>21393464.97000001</v>
      </c>
      <c r="G11" s="230">
        <v>21393464.97000001</v>
      </c>
    </row>
    <row r="12" spans="1:13" s="7" customFormat="1" ht="12.75" x14ac:dyDescent="0.25">
      <c r="A12" s="231" t="s">
        <v>40</v>
      </c>
      <c r="B12" s="230">
        <v>0</v>
      </c>
      <c r="C12" s="230">
        <v>336731.86999999994</v>
      </c>
      <c r="D12" s="230">
        <v>335585.13999999996</v>
      </c>
      <c r="E12" s="230">
        <v>335585.13999999996</v>
      </c>
      <c r="F12" s="230">
        <v>335585.13999999996</v>
      </c>
      <c r="G12" s="230">
        <v>335585.13999999996</v>
      </c>
    </row>
    <row r="13" spans="1:13" s="7" customFormat="1" ht="12.75" x14ac:dyDescent="0.25">
      <c r="A13" s="231" t="s">
        <v>41</v>
      </c>
      <c r="B13" s="230"/>
      <c r="C13" s="230"/>
      <c r="D13" s="230"/>
      <c r="E13" s="230"/>
      <c r="F13" s="230"/>
      <c r="G13" s="230"/>
    </row>
    <row r="14" spans="1:13" s="7" customFormat="1" ht="12.75" x14ac:dyDescent="0.25">
      <c r="A14" s="231" t="s">
        <v>42</v>
      </c>
      <c r="B14" s="230">
        <v>2955000000</v>
      </c>
      <c r="C14" s="230">
        <v>3938730278.8299985</v>
      </c>
      <c r="D14" s="230">
        <v>2134508343.4299998</v>
      </c>
      <c r="E14" s="230">
        <v>735019676.50999999</v>
      </c>
      <c r="F14" s="230">
        <v>721628986.13</v>
      </c>
      <c r="G14" s="230">
        <v>721628986.13</v>
      </c>
    </row>
    <row r="15" spans="1:13" s="7" customFormat="1" ht="12.75" x14ac:dyDescent="0.25">
      <c r="A15" s="231" t="s">
        <v>43</v>
      </c>
      <c r="B15" s="230">
        <v>1575453</v>
      </c>
      <c r="C15" s="230">
        <v>1505898.3599999999</v>
      </c>
      <c r="D15" s="230">
        <v>0</v>
      </c>
      <c r="E15" s="230">
        <v>0</v>
      </c>
      <c r="F15" s="230">
        <v>0</v>
      </c>
      <c r="G15" s="230">
        <v>0</v>
      </c>
    </row>
    <row r="16" spans="1:13" s="7" customFormat="1" ht="12.75" x14ac:dyDescent="0.25">
      <c r="A16" s="231" t="s">
        <v>44</v>
      </c>
      <c r="B16" s="230">
        <v>0</v>
      </c>
      <c r="C16" s="230">
        <v>0</v>
      </c>
      <c r="D16" s="230">
        <v>0</v>
      </c>
      <c r="E16" s="230">
        <v>0</v>
      </c>
      <c r="F16" s="230">
        <v>0</v>
      </c>
      <c r="G16" s="230">
        <v>0</v>
      </c>
    </row>
    <row r="17" spans="1:7" s="7" customFormat="1" ht="12.75" customHeight="1" x14ac:dyDescent="0.25">
      <c r="A17" s="232" t="s">
        <v>45</v>
      </c>
      <c r="B17" s="230">
        <v>0</v>
      </c>
      <c r="C17" s="230">
        <v>257674.79</v>
      </c>
      <c r="D17" s="230">
        <v>257674.79</v>
      </c>
      <c r="E17" s="230">
        <v>257674.79</v>
      </c>
      <c r="F17" s="230">
        <v>257674.79</v>
      </c>
      <c r="G17" s="230">
        <v>257674.79</v>
      </c>
    </row>
    <row r="18" spans="1:7" s="7" customFormat="1" ht="12.75" customHeight="1" x14ac:dyDescent="0.25">
      <c r="A18" s="233" t="s">
        <v>46</v>
      </c>
      <c r="B18" s="234">
        <f>SUM(B19:B22)</f>
        <v>0</v>
      </c>
      <c r="C18" s="234">
        <f t="shared" ref="C18:G18" si="1">SUM(C19:C22)</f>
        <v>0</v>
      </c>
      <c r="D18" s="234">
        <f t="shared" si="1"/>
        <v>0</v>
      </c>
      <c r="E18" s="234">
        <f t="shared" si="1"/>
        <v>0</v>
      </c>
      <c r="F18" s="234">
        <f t="shared" si="1"/>
        <v>0</v>
      </c>
      <c r="G18" s="234">
        <f t="shared" si="1"/>
        <v>0</v>
      </c>
    </row>
    <row r="19" spans="1:7" s="7" customFormat="1" ht="12.75" customHeight="1" x14ac:dyDescent="0.25">
      <c r="A19" s="231" t="s">
        <v>37</v>
      </c>
      <c r="B19" s="230">
        <v>0</v>
      </c>
      <c r="C19" s="230">
        <v>0</v>
      </c>
      <c r="D19" s="230">
        <v>0</v>
      </c>
      <c r="E19" s="230">
        <v>0</v>
      </c>
      <c r="F19" s="230">
        <v>0</v>
      </c>
      <c r="G19" s="230">
        <v>0</v>
      </c>
    </row>
    <row r="20" spans="1:7" s="7" customFormat="1" ht="12.75" customHeight="1" x14ac:dyDescent="0.25">
      <c r="A20" s="231" t="s">
        <v>38</v>
      </c>
      <c r="B20" s="230">
        <v>0</v>
      </c>
      <c r="C20" s="230">
        <v>0</v>
      </c>
      <c r="D20" s="230">
        <v>0</v>
      </c>
      <c r="E20" s="230">
        <v>0</v>
      </c>
      <c r="F20" s="230">
        <v>0</v>
      </c>
      <c r="G20" s="230">
        <v>0</v>
      </c>
    </row>
    <row r="21" spans="1:7" s="7" customFormat="1" ht="12.75" customHeight="1" x14ac:dyDescent="0.25">
      <c r="A21" s="231" t="s">
        <v>39</v>
      </c>
      <c r="B21" s="230">
        <v>0</v>
      </c>
      <c r="C21" s="230">
        <v>0</v>
      </c>
      <c r="D21" s="230">
        <v>0</v>
      </c>
      <c r="E21" s="230">
        <v>0</v>
      </c>
      <c r="F21" s="230">
        <v>0</v>
      </c>
      <c r="G21" s="230">
        <v>0</v>
      </c>
    </row>
    <row r="22" spans="1:7" s="7" customFormat="1" ht="12.75" customHeight="1" x14ac:dyDescent="0.25">
      <c r="A22" s="231" t="s">
        <v>40</v>
      </c>
      <c r="B22" s="230">
        <v>0</v>
      </c>
      <c r="C22" s="230">
        <v>0</v>
      </c>
      <c r="D22" s="230">
        <v>0</v>
      </c>
      <c r="E22" s="230">
        <v>0</v>
      </c>
      <c r="F22" s="230">
        <v>0</v>
      </c>
      <c r="G22" s="230">
        <v>0</v>
      </c>
    </row>
    <row r="23" spans="1:7" s="7" customFormat="1" ht="12.75" customHeight="1" x14ac:dyDescent="0.25">
      <c r="A23" s="233" t="s">
        <v>47</v>
      </c>
      <c r="B23" s="234">
        <f>SUM(B24:B27)</f>
        <v>0</v>
      </c>
      <c r="C23" s="234">
        <f t="shared" ref="C23:G23" si="2">SUM(C24:C27)</f>
        <v>0</v>
      </c>
      <c r="D23" s="234">
        <f t="shared" si="2"/>
        <v>0</v>
      </c>
      <c r="E23" s="234">
        <f t="shared" si="2"/>
        <v>0</v>
      </c>
      <c r="F23" s="234">
        <f t="shared" si="2"/>
        <v>0</v>
      </c>
      <c r="G23" s="234">
        <f t="shared" si="2"/>
        <v>0</v>
      </c>
    </row>
    <row r="24" spans="1:7" s="7" customFormat="1" ht="12.75" customHeight="1" x14ac:dyDescent="0.25">
      <c r="A24" s="231" t="s">
        <v>37</v>
      </c>
      <c r="B24" s="230">
        <v>0</v>
      </c>
      <c r="C24" s="230">
        <v>0</v>
      </c>
      <c r="D24" s="230">
        <v>0</v>
      </c>
      <c r="E24" s="230">
        <v>0</v>
      </c>
      <c r="F24" s="230">
        <v>0</v>
      </c>
      <c r="G24" s="230">
        <v>0</v>
      </c>
    </row>
    <row r="25" spans="1:7" s="7" customFormat="1" ht="12.75" customHeight="1" x14ac:dyDescent="0.25">
      <c r="A25" s="231" t="s">
        <v>38</v>
      </c>
      <c r="B25" s="230">
        <v>0</v>
      </c>
      <c r="C25" s="230">
        <v>0</v>
      </c>
      <c r="D25" s="230">
        <v>0</v>
      </c>
      <c r="E25" s="230">
        <v>0</v>
      </c>
      <c r="F25" s="230">
        <v>0</v>
      </c>
      <c r="G25" s="230">
        <v>0</v>
      </c>
    </row>
    <row r="26" spans="1:7" s="7" customFormat="1" ht="12.75" customHeight="1" x14ac:dyDescent="0.25">
      <c r="A26" s="231" t="s">
        <v>39</v>
      </c>
      <c r="B26" s="230">
        <v>0</v>
      </c>
      <c r="C26" s="230">
        <v>0</v>
      </c>
      <c r="D26" s="230">
        <v>0</v>
      </c>
      <c r="E26" s="230">
        <v>0</v>
      </c>
      <c r="F26" s="230">
        <v>0</v>
      </c>
      <c r="G26" s="230">
        <v>0</v>
      </c>
    </row>
    <row r="27" spans="1:7" s="7" customFormat="1" ht="12.75" customHeight="1" x14ac:dyDescent="0.25">
      <c r="A27" s="231" t="s">
        <v>40</v>
      </c>
      <c r="B27" s="230">
        <v>0</v>
      </c>
      <c r="C27" s="230">
        <v>0</v>
      </c>
      <c r="D27" s="230">
        <v>0</v>
      </c>
      <c r="E27" s="230">
        <v>0</v>
      </c>
      <c r="F27" s="230">
        <v>0</v>
      </c>
      <c r="G27" s="230">
        <v>0</v>
      </c>
    </row>
    <row r="28" spans="1:7" s="7" customFormat="1" ht="12.75" customHeight="1" x14ac:dyDescent="0.25">
      <c r="A28" s="233" t="s">
        <v>48</v>
      </c>
      <c r="B28" s="234">
        <f>SUM(B29:B32)</f>
        <v>0</v>
      </c>
      <c r="C28" s="234">
        <f t="shared" ref="C28:G28" si="3">SUM(C29:C32)</f>
        <v>0</v>
      </c>
      <c r="D28" s="234">
        <f t="shared" si="3"/>
        <v>0</v>
      </c>
      <c r="E28" s="234">
        <f t="shared" si="3"/>
        <v>0</v>
      </c>
      <c r="F28" s="234">
        <f t="shared" si="3"/>
        <v>0</v>
      </c>
      <c r="G28" s="234">
        <f t="shared" si="3"/>
        <v>0</v>
      </c>
    </row>
    <row r="29" spans="1:7" s="7" customFormat="1" ht="12.75" customHeight="1" x14ac:dyDescent="0.25">
      <c r="A29" s="231" t="s">
        <v>37</v>
      </c>
      <c r="B29" s="230">
        <v>0</v>
      </c>
      <c r="C29" s="230">
        <v>0</v>
      </c>
      <c r="D29" s="230">
        <v>0</v>
      </c>
      <c r="E29" s="230">
        <v>0</v>
      </c>
      <c r="F29" s="230">
        <v>0</v>
      </c>
      <c r="G29" s="230">
        <v>0</v>
      </c>
    </row>
    <row r="30" spans="1:7" s="7" customFormat="1" ht="12.75" customHeight="1" x14ac:dyDescent="0.25">
      <c r="A30" s="231" t="s">
        <v>38</v>
      </c>
      <c r="B30" s="230">
        <v>0</v>
      </c>
      <c r="C30" s="230">
        <v>0</v>
      </c>
      <c r="D30" s="230">
        <v>0</v>
      </c>
      <c r="E30" s="230">
        <v>0</v>
      </c>
      <c r="F30" s="230">
        <v>0</v>
      </c>
      <c r="G30" s="230">
        <v>0</v>
      </c>
    </row>
    <row r="31" spans="1:7" s="7" customFormat="1" ht="12.75" customHeight="1" x14ac:dyDescent="0.25">
      <c r="A31" s="231" t="s">
        <v>39</v>
      </c>
      <c r="B31" s="230">
        <v>0</v>
      </c>
      <c r="C31" s="230">
        <v>0</v>
      </c>
      <c r="D31" s="230">
        <v>0</v>
      </c>
      <c r="E31" s="230">
        <v>0</v>
      </c>
      <c r="F31" s="230">
        <v>0</v>
      </c>
      <c r="G31" s="230">
        <v>0</v>
      </c>
    </row>
    <row r="32" spans="1:7" s="7" customFormat="1" ht="12.75" customHeight="1" x14ac:dyDescent="0.25">
      <c r="A32" s="232" t="s">
        <v>40</v>
      </c>
      <c r="B32" s="230">
        <v>0</v>
      </c>
      <c r="C32" s="230">
        <v>0</v>
      </c>
      <c r="D32" s="230">
        <v>0</v>
      </c>
      <c r="E32" s="230">
        <v>0</v>
      </c>
      <c r="F32" s="230">
        <v>0</v>
      </c>
      <c r="G32" s="230">
        <v>0</v>
      </c>
    </row>
    <row r="33" spans="1:11" s="11" customFormat="1" ht="12.75" x14ac:dyDescent="0.2">
      <c r="A33" s="264" t="s">
        <v>9</v>
      </c>
      <c r="B33" s="265">
        <f>SUM(B8,B18,B23,B28)</f>
        <v>3164783242.98</v>
      </c>
      <c r="C33" s="265">
        <f t="shared" ref="C33:G33" si="4">SUM(C8,C18,C23,C28)</f>
        <v>4223040945.2499986</v>
      </c>
      <c r="D33" s="265">
        <f t="shared" si="4"/>
        <v>2270568776.2599998</v>
      </c>
      <c r="E33" s="265">
        <f t="shared" si="4"/>
        <v>839004278.25</v>
      </c>
      <c r="F33" s="265">
        <f t="shared" si="4"/>
        <v>825548723.97000003</v>
      </c>
      <c r="G33" s="265">
        <f t="shared" si="4"/>
        <v>825548723.97000003</v>
      </c>
    </row>
    <row r="34" spans="1:11" s="1" customFormat="1" ht="12.75" x14ac:dyDescent="0.2">
      <c r="A34" s="26"/>
      <c r="B34" s="26"/>
      <c r="C34" s="26"/>
      <c r="D34" s="26"/>
      <c r="E34" s="26"/>
      <c r="F34" s="26"/>
      <c r="G34" s="27" t="s">
        <v>195</v>
      </c>
    </row>
    <row r="35" spans="1:11" s="1" customFormat="1" ht="12.75" x14ac:dyDescent="0.2">
      <c r="A35" s="26"/>
      <c r="B35" s="26"/>
      <c r="C35" s="26"/>
      <c r="D35" s="26"/>
      <c r="E35" s="26"/>
      <c r="F35" s="26"/>
      <c r="G35" s="26"/>
    </row>
    <row r="36" spans="1:11" s="1" customFormat="1" ht="12.75" x14ac:dyDescent="0.2">
      <c r="A36" s="26"/>
      <c r="B36" s="26"/>
      <c r="C36" s="26"/>
      <c r="D36" s="26"/>
      <c r="E36" s="26"/>
      <c r="F36" s="26"/>
      <c r="G36" s="26"/>
    </row>
    <row r="37" spans="1:11" s="1" customFormat="1" ht="12.75" x14ac:dyDescent="0.2">
      <c r="A37" s="26"/>
      <c r="B37" s="26"/>
      <c r="C37" s="26"/>
      <c r="D37" s="26"/>
      <c r="E37" s="26"/>
      <c r="F37" s="26"/>
      <c r="G37" s="26"/>
    </row>
    <row r="38" spans="1:11" s="11" customFormat="1" ht="15" customHeight="1" x14ac:dyDescent="0.2">
      <c r="A38" s="33" t="s">
        <v>238</v>
      </c>
      <c r="B38" s="28"/>
      <c r="C38" s="28"/>
      <c r="D38" s="32" t="s">
        <v>233</v>
      </c>
      <c r="F38" s="306"/>
      <c r="G38" s="306"/>
      <c r="H38" s="20"/>
      <c r="I38" s="20"/>
      <c r="J38" s="20"/>
      <c r="K38" s="20"/>
    </row>
    <row r="39" spans="1:11" s="11" customFormat="1" ht="15" customHeight="1" x14ac:dyDescent="0.2">
      <c r="A39" s="2" t="s">
        <v>235</v>
      </c>
      <c r="B39" s="29"/>
      <c r="C39" s="29"/>
      <c r="D39" s="32" t="s">
        <v>234</v>
      </c>
      <c r="F39" s="306"/>
      <c r="G39" s="306"/>
      <c r="H39" s="20"/>
      <c r="I39" s="20"/>
      <c r="J39" s="20"/>
      <c r="K39" s="20"/>
    </row>
    <row r="40" spans="1:11" s="11" customFormat="1" ht="15" customHeight="1" x14ac:dyDescent="0.2">
      <c r="B40" s="29"/>
      <c r="C40" s="29"/>
      <c r="D40" s="30"/>
      <c r="E40" s="30"/>
      <c r="F40" s="30"/>
      <c r="G40" s="30"/>
      <c r="H40" s="20"/>
      <c r="I40" s="20"/>
      <c r="J40" s="20"/>
      <c r="K40" s="20"/>
    </row>
    <row r="41" spans="1:11" s="1" customFormat="1" ht="12.75" x14ac:dyDescent="0.2">
      <c r="B41" s="26"/>
      <c r="C41" s="26"/>
      <c r="D41" s="26"/>
      <c r="E41" s="26"/>
      <c r="F41" s="26"/>
      <c r="G41" s="26"/>
      <c r="H41" s="452"/>
      <c r="I41" s="452"/>
      <c r="J41" s="452"/>
      <c r="K41" s="452"/>
    </row>
    <row r="42" spans="1:11" s="1" customFormat="1" ht="12.75" x14ac:dyDescent="0.2">
      <c r="B42" s="26"/>
      <c r="C42" s="26"/>
      <c r="D42" s="26"/>
      <c r="E42" s="26"/>
      <c r="F42" s="26"/>
      <c r="G42" s="26"/>
    </row>
    <row r="43" spans="1:11" s="1" customFormat="1" ht="12.75" x14ac:dyDescent="0.2">
      <c r="A43" s="26"/>
      <c r="B43" s="26"/>
      <c r="C43" s="26"/>
      <c r="D43" s="26"/>
      <c r="E43" s="26"/>
      <c r="F43" s="26"/>
      <c r="G43" s="26"/>
    </row>
    <row r="44" spans="1:11" s="1" customFormat="1" ht="12.75" x14ac:dyDescent="0.2">
      <c r="A44" s="26"/>
      <c r="B44" s="26"/>
      <c r="C44" s="26"/>
      <c r="D44" s="26"/>
      <c r="E44" s="26"/>
      <c r="F44" s="26"/>
      <c r="G44" s="26"/>
    </row>
    <row r="45" spans="1:11" s="1" customFormat="1" ht="12.75" x14ac:dyDescent="0.2">
      <c r="A45" s="26"/>
      <c r="B45" s="26"/>
      <c r="C45" s="26"/>
      <c r="D45" s="26"/>
      <c r="E45" s="26"/>
      <c r="F45" s="26"/>
      <c r="G45" s="26"/>
    </row>
    <row r="46" spans="1:11" s="1" customFormat="1" ht="12.75" x14ac:dyDescent="0.2">
      <c r="A46" s="26"/>
      <c r="B46" s="26"/>
      <c r="C46" s="26"/>
      <c r="D46" s="26"/>
      <c r="E46" s="26"/>
      <c r="F46" s="26"/>
      <c r="G46" s="26"/>
    </row>
  </sheetData>
  <mergeCells count="7">
    <mergeCell ref="H41:K41"/>
    <mergeCell ref="A1:G1"/>
    <mergeCell ref="A2:G2"/>
    <mergeCell ref="A3:G3"/>
    <mergeCell ref="A4:G4"/>
    <mergeCell ref="A5:A6"/>
    <mergeCell ref="B5:G5"/>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Normal="100" workbookViewId="0">
      <selection activeCell="A7" sqref="A7"/>
    </sheetView>
  </sheetViews>
  <sheetFormatPr baseColWidth="10" defaultRowHeight="15" x14ac:dyDescent="0.25"/>
  <cols>
    <col min="1" max="1" width="52.140625" style="26" customWidth="1"/>
    <col min="2" max="7" width="14.5703125" style="26" customWidth="1"/>
    <col min="9" max="9" width="14.42578125" bestFit="1" customWidth="1"/>
  </cols>
  <sheetData>
    <row r="1" spans="1:11" s="9" customFormat="1" ht="18" customHeight="1" x14ac:dyDescent="0.25">
      <c r="A1" s="458" t="s">
        <v>49</v>
      </c>
      <c r="B1" s="459"/>
      <c r="C1" s="459"/>
      <c r="D1" s="459"/>
      <c r="E1" s="459"/>
      <c r="F1" s="459"/>
      <c r="G1" s="460"/>
    </row>
    <row r="2" spans="1:11" s="21" customFormat="1" ht="18" customHeight="1" x14ac:dyDescent="0.25">
      <c r="A2" s="461" t="s">
        <v>199</v>
      </c>
      <c r="B2" s="462"/>
      <c r="C2" s="462"/>
      <c r="D2" s="462"/>
      <c r="E2" s="462"/>
      <c r="F2" s="462"/>
      <c r="G2" s="463"/>
    </row>
    <row r="3" spans="1:11" s="15" customFormat="1" ht="12.75" customHeight="1" x14ac:dyDescent="0.2">
      <c r="A3" s="31"/>
      <c r="B3" s="464"/>
      <c r="C3" s="464"/>
      <c r="D3" s="464"/>
      <c r="E3" s="464"/>
      <c r="F3" s="464"/>
      <c r="G3" s="464"/>
    </row>
    <row r="4" spans="1:11" s="3" customFormat="1" ht="80.25" customHeight="1" x14ac:dyDescent="0.2">
      <c r="A4" s="465" t="s">
        <v>241</v>
      </c>
      <c r="B4" s="465"/>
      <c r="C4" s="465"/>
      <c r="D4" s="465"/>
      <c r="E4" s="465"/>
      <c r="F4" s="465"/>
      <c r="G4" s="465"/>
      <c r="H4" s="22"/>
      <c r="J4" s="333" t="s">
        <v>240</v>
      </c>
    </row>
    <row r="5" spans="1:11" s="3" customFormat="1" ht="12.75" customHeight="1" x14ac:dyDescent="0.2">
      <c r="A5" s="23"/>
      <c r="B5" s="24"/>
      <c r="C5" s="25"/>
      <c r="D5" s="25"/>
      <c r="E5" s="25"/>
      <c r="F5" s="25"/>
      <c r="G5" s="25"/>
      <c r="H5" s="22"/>
    </row>
    <row r="6" spans="1:11" s="15" customFormat="1" ht="39.950000000000003" customHeight="1" x14ac:dyDescent="0.2">
      <c r="A6" s="465" t="s">
        <v>242</v>
      </c>
      <c r="B6" s="465"/>
      <c r="C6" s="465"/>
      <c r="D6" s="465"/>
      <c r="E6" s="465"/>
      <c r="F6" s="465"/>
      <c r="G6" s="465"/>
      <c r="H6" s="35"/>
      <c r="I6" s="293"/>
    </row>
    <row r="7" spans="1:11" s="1" customFormat="1" ht="12.75" customHeight="1" x14ac:dyDescent="0.2">
      <c r="A7" s="26"/>
      <c r="B7" s="19"/>
      <c r="C7" s="19"/>
      <c r="D7" s="19"/>
      <c r="E7" s="19"/>
      <c r="F7" s="19"/>
      <c r="G7" s="19"/>
    </row>
    <row r="8" spans="1:11" s="11" customFormat="1" ht="12.75" customHeight="1" x14ac:dyDescent="0.2">
      <c r="A8" s="33"/>
      <c r="B8" s="18"/>
      <c r="C8" s="18"/>
      <c r="D8" s="18"/>
      <c r="E8" s="18"/>
      <c r="F8" s="18"/>
      <c r="G8" s="18"/>
    </row>
    <row r="9" spans="1:11" s="11" customFormat="1" ht="12.75" customHeight="1" x14ac:dyDescent="0.2">
      <c r="A9" s="33"/>
      <c r="B9" s="18"/>
      <c r="C9" s="18"/>
      <c r="D9" s="18"/>
      <c r="E9" s="18"/>
      <c r="F9" s="18"/>
      <c r="G9" s="18"/>
    </row>
    <row r="10" spans="1:11" s="1" customFormat="1" ht="12.75" customHeight="1" x14ac:dyDescent="0.2">
      <c r="A10" s="26"/>
      <c r="B10" s="26"/>
      <c r="C10" s="26"/>
      <c r="D10" s="26"/>
      <c r="E10" s="26"/>
      <c r="F10" s="26"/>
      <c r="G10" s="27"/>
    </row>
    <row r="11" spans="1:11" s="1" customFormat="1" ht="12.75" customHeight="1" x14ac:dyDescent="0.2">
      <c r="A11" s="26"/>
      <c r="B11" s="26"/>
      <c r="C11" s="26"/>
      <c r="D11" s="26"/>
      <c r="E11" s="26"/>
      <c r="F11" s="26"/>
      <c r="G11" s="26"/>
    </row>
    <row r="12" spans="1:11" s="1" customFormat="1" ht="12.75" customHeight="1" x14ac:dyDescent="0.2">
      <c r="A12" s="34"/>
      <c r="B12" s="34"/>
      <c r="C12" s="34"/>
      <c r="D12" s="34"/>
      <c r="E12" s="34"/>
      <c r="F12" s="34"/>
      <c r="G12" s="34"/>
    </row>
    <row r="13" spans="1:11" s="1" customFormat="1" ht="12.75" x14ac:dyDescent="0.2">
      <c r="A13" s="26"/>
      <c r="B13" s="26"/>
      <c r="C13" s="26"/>
      <c r="D13" s="26"/>
      <c r="E13" s="26"/>
      <c r="F13" s="26"/>
      <c r="G13" s="27" t="s">
        <v>196</v>
      </c>
    </row>
    <row r="14" spans="1:11" s="1" customFormat="1" ht="12.75" x14ac:dyDescent="0.2">
      <c r="A14" s="26"/>
      <c r="B14" s="26"/>
      <c r="C14" s="26"/>
      <c r="D14" s="26"/>
      <c r="E14" s="26"/>
      <c r="F14" s="26"/>
      <c r="G14" s="27"/>
    </row>
    <row r="15" spans="1:11" s="1" customFormat="1" ht="12.75" x14ac:dyDescent="0.2">
      <c r="A15" s="26"/>
      <c r="B15" s="26"/>
      <c r="C15" s="26"/>
      <c r="D15" s="26"/>
      <c r="E15" s="26"/>
      <c r="F15" s="26"/>
      <c r="G15" s="27"/>
    </row>
    <row r="16" spans="1:11" s="11" customFormat="1" ht="15" customHeight="1" x14ac:dyDescent="0.2">
      <c r="A16" s="33" t="s">
        <v>238</v>
      </c>
      <c r="B16" s="303"/>
      <c r="C16" s="28"/>
      <c r="D16" s="32" t="s">
        <v>233</v>
      </c>
      <c r="E16" s="32"/>
      <c r="F16" s="306"/>
      <c r="G16" s="306"/>
      <c r="H16" s="20"/>
      <c r="I16" s="20"/>
      <c r="J16" s="20"/>
      <c r="K16" s="20"/>
    </row>
    <row r="17" spans="1:11" s="11" customFormat="1" ht="15" customHeight="1" x14ac:dyDescent="0.2">
      <c r="A17" s="2" t="s">
        <v>235</v>
      </c>
      <c r="B17" s="29"/>
      <c r="C17" s="29"/>
      <c r="D17" s="32" t="s">
        <v>234</v>
      </c>
      <c r="E17" s="32"/>
      <c r="F17" s="32"/>
      <c r="G17" s="32"/>
      <c r="H17" s="20"/>
      <c r="I17" s="20"/>
      <c r="J17" s="20"/>
      <c r="K17" s="20"/>
    </row>
    <row r="18" spans="1:11" s="11" customFormat="1" ht="15" customHeight="1" x14ac:dyDescent="0.2">
      <c r="B18" s="29"/>
      <c r="C18" s="29"/>
      <c r="D18" s="30"/>
      <c r="E18" s="30"/>
      <c r="F18" s="30"/>
      <c r="G18" s="30"/>
      <c r="H18" s="20"/>
      <c r="I18" s="20"/>
      <c r="J18" s="20"/>
      <c r="K18" s="20"/>
    </row>
    <row r="19" spans="1:11" s="1" customFormat="1" ht="12.75" x14ac:dyDescent="0.2">
      <c r="B19" s="26"/>
      <c r="C19" s="26"/>
      <c r="D19" s="26"/>
      <c r="E19" s="26"/>
      <c r="F19" s="26"/>
      <c r="G19" s="26"/>
      <c r="H19" s="452"/>
      <c r="I19" s="452"/>
      <c r="J19" s="452"/>
      <c r="K19" s="452"/>
    </row>
    <row r="20" spans="1:11" s="1" customFormat="1" ht="12.75" x14ac:dyDescent="0.2">
      <c r="B20" s="26"/>
      <c r="C20" s="26"/>
      <c r="D20" s="26"/>
      <c r="E20" s="26"/>
      <c r="F20" s="26"/>
      <c r="G20" s="26"/>
    </row>
    <row r="21" spans="1:11" s="1" customFormat="1" ht="12.75" x14ac:dyDescent="0.2">
      <c r="A21" s="26"/>
      <c r="B21" s="26"/>
      <c r="C21" s="26"/>
      <c r="D21" s="26"/>
      <c r="E21" s="26"/>
      <c r="F21" s="26"/>
      <c r="G21" s="26"/>
    </row>
    <row r="22" spans="1:11" s="1" customFormat="1" ht="12.75" x14ac:dyDescent="0.2">
      <c r="A22" s="26"/>
      <c r="B22" s="26"/>
      <c r="C22" s="26"/>
      <c r="D22" s="26"/>
      <c r="E22" s="26"/>
      <c r="F22" s="26"/>
      <c r="G22" s="26"/>
    </row>
    <row r="23" spans="1:11" s="1" customFormat="1" ht="12.75" x14ac:dyDescent="0.2">
      <c r="A23" s="26"/>
      <c r="B23" s="26"/>
      <c r="C23" s="26"/>
      <c r="D23" s="26"/>
      <c r="E23" s="26"/>
      <c r="F23" s="26"/>
      <c r="G23" s="26"/>
    </row>
  </sheetData>
  <mergeCells count="6">
    <mergeCell ref="H19:K19"/>
    <mergeCell ref="A1:G1"/>
    <mergeCell ref="A2:G2"/>
    <mergeCell ref="B3:G3"/>
    <mergeCell ref="A4:G4"/>
    <mergeCell ref="A6:G6"/>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showGridLines="0" topLeftCell="B1" workbookViewId="0">
      <selection activeCell="H37" sqref="H37"/>
    </sheetView>
  </sheetViews>
  <sheetFormatPr baseColWidth="10" defaultRowHeight="15" x14ac:dyDescent="0.25"/>
  <cols>
    <col min="1" max="2" width="3.7109375" style="81" customWidth="1"/>
    <col min="3" max="3" width="8.28515625" style="82" bestFit="1" customWidth="1"/>
    <col min="4" max="4" width="43.140625" style="81" customWidth="1"/>
    <col min="5" max="5" width="14.7109375" style="81" bestFit="1" customWidth="1"/>
    <col min="6" max="6" width="15" style="81" customWidth="1"/>
    <col min="7" max="7" width="14.7109375" style="81" bestFit="1" customWidth="1"/>
    <col min="8" max="8" width="15.140625" style="81" customWidth="1"/>
    <col min="9" max="9" width="15" style="81" customWidth="1"/>
    <col min="10" max="11" width="13.85546875" style="81" customWidth="1"/>
    <col min="12" max="12" width="13.7109375" style="81" customWidth="1"/>
    <col min="13" max="13" width="14.42578125" style="36" bestFit="1" customWidth="1"/>
    <col min="14" max="20" width="14.42578125" bestFit="1" customWidth="1"/>
  </cols>
  <sheetData>
    <row r="1" spans="1:20" s="36" customFormat="1" ht="12.75" x14ac:dyDescent="0.2">
      <c r="A1" s="467" t="s">
        <v>4</v>
      </c>
      <c r="B1" s="467"/>
      <c r="C1" s="467"/>
      <c r="D1" s="467"/>
      <c r="E1" s="467"/>
      <c r="F1" s="467"/>
      <c r="G1" s="467"/>
      <c r="H1" s="467"/>
      <c r="I1" s="467"/>
      <c r="J1" s="467"/>
      <c r="K1" s="467"/>
      <c r="L1" s="467"/>
    </row>
    <row r="2" spans="1:20" s="36" customFormat="1" ht="12.75" x14ac:dyDescent="0.2">
      <c r="A2" s="467" t="s">
        <v>50</v>
      </c>
      <c r="B2" s="467"/>
      <c r="C2" s="467"/>
      <c r="D2" s="467"/>
      <c r="E2" s="467"/>
      <c r="F2" s="467"/>
      <c r="G2" s="467"/>
      <c r="H2" s="467"/>
      <c r="I2" s="467"/>
      <c r="J2" s="467"/>
      <c r="K2" s="467"/>
      <c r="L2" s="467"/>
    </row>
    <row r="3" spans="1:20" s="37" customFormat="1" ht="12" x14ac:dyDescent="0.2">
      <c r="A3" s="468" t="s">
        <v>239</v>
      </c>
      <c r="B3" s="468"/>
      <c r="C3" s="468"/>
      <c r="D3" s="468"/>
      <c r="E3" s="468"/>
      <c r="F3" s="468"/>
      <c r="G3" s="468"/>
      <c r="H3" s="468"/>
      <c r="I3" s="468"/>
      <c r="J3" s="468"/>
      <c r="K3" s="468"/>
      <c r="L3" s="468"/>
    </row>
    <row r="4" spans="1:20" s="37" customFormat="1" ht="15" customHeight="1" thickBot="1" x14ac:dyDescent="0.25">
      <c r="A4" s="285" t="s">
        <v>199</v>
      </c>
      <c r="B4" s="285"/>
      <c r="C4" s="285"/>
      <c r="D4" s="285"/>
      <c r="E4" s="286"/>
      <c r="F4" s="286"/>
      <c r="G4" s="286"/>
      <c r="H4" s="286"/>
      <c r="I4" s="286"/>
      <c r="J4" s="286"/>
      <c r="K4" s="286"/>
      <c r="L4" s="286"/>
    </row>
    <row r="5" spans="1:20" s="38" customFormat="1" ht="15" customHeight="1" thickBot="1" x14ac:dyDescent="0.25">
      <c r="A5" s="469" t="s">
        <v>192</v>
      </c>
      <c r="B5" s="469"/>
      <c r="C5" s="469"/>
      <c r="D5" s="469"/>
      <c r="E5" s="469" t="s">
        <v>11</v>
      </c>
      <c r="F5" s="469"/>
      <c r="G5" s="469"/>
      <c r="H5" s="469"/>
      <c r="I5" s="469"/>
      <c r="J5" s="469"/>
      <c r="K5" s="469"/>
      <c r="L5" s="469"/>
    </row>
    <row r="6" spans="1:20" s="39" customFormat="1" ht="30" customHeight="1" thickBot="1" x14ac:dyDescent="0.25">
      <c r="A6" s="469"/>
      <c r="B6" s="469"/>
      <c r="C6" s="469"/>
      <c r="D6" s="469"/>
      <c r="E6" s="266" t="s">
        <v>15</v>
      </c>
      <c r="F6" s="267" t="s">
        <v>51</v>
      </c>
      <c r="G6" s="266" t="s">
        <v>6</v>
      </c>
      <c r="H6" s="266" t="s">
        <v>52</v>
      </c>
      <c r="I6" s="266" t="s">
        <v>34</v>
      </c>
      <c r="J6" s="266" t="s">
        <v>7</v>
      </c>
      <c r="K6" s="266" t="s">
        <v>35</v>
      </c>
      <c r="L6" s="266" t="s">
        <v>14</v>
      </c>
    </row>
    <row r="7" spans="1:20" s="39" customFormat="1" ht="3" customHeight="1" x14ac:dyDescent="0.2">
      <c r="A7" s="40"/>
      <c r="B7" s="40"/>
      <c r="C7" s="41"/>
      <c r="D7" s="40"/>
      <c r="E7" s="42"/>
      <c r="F7" s="43"/>
      <c r="G7" s="42"/>
      <c r="H7" s="42"/>
      <c r="I7" s="42"/>
      <c r="J7" s="42"/>
      <c r="K7" s="42"/>
      <c r="L7" s="42"/>
    </row>
    <row r="8" spans="1:20" s="45" customFormat="1" ht="12" x14ac:dyDescent="0.2">
      <c r="A8" s="472" t="s">
        <v>9</v>
      </c>
      <c r="B8" s="473"/>
      <c r="C8" s="473"/>
      <c r="D8" s="474"/>
      <c r="E8" s="268">
        <f>SUM(E10+E18)</f>
        <v>3164783242.9799995</v>
      </c>
      <c r="F8" s="268">
        <f t="shared" ref="F8:L8" si="0">SUM(F10+F18)</f>
        <v>1058257702.2700002</v>
      </c>
      <c r="G8" s="268">
        <f t="shared" si="0"/>
        <v>4223040945.25</v>
      </c>
      <c r="H8" s="268">
        <f t="shared" si="0"/>
        <v>1648875623.7199998</v>
      </c>
      <c r="I8" s="268">
        <f t="shared" si="0"/>
        <v>2270568776.2600002</v>
      </c>
      <c r="J8" s="268">
        <f t="shared" si="0"/>
        <v>839004278.25</v>
      </c>
      <c r="K8" s="268">
        <f t="shared" si="0"/>
        <v>825548723.97000003</v>
      </c>
      <c r="L8" s="268">
        <f t="shared" si="0"/>
        <v>825548723.97000003</v>
      </c>
    </row>
    <row r="9" spans="1:20" s="45" customFormat="1" ht="12" customHeight="1" x14ac:dyDescent="0.2">
      <c r="A9" s="321"/>
      <c r="B9" s="322"/>
      <c r="C9" s="323"/>
      <c r="D9" s="46"/>
      <c r="E9" s="44"/>
      <c r="F9" s="44"/>
      <c r="G9" s="44"/>
      <c r="H9" s="44"/>
      <c r="I9" s="47"/>
      <c r="J9" s="47"/>
      <c r="K9" s="47"/>
      <c r="L9" s="44"/>
    </row>
    <row r="10" spans="1:20" s="49" customFormat="1" ht="12.75" customHeight="1" x14ac:dyDescent="0.25">
      <c r="A10" s="475" t="s">
        <v>53</v>
      </c>
      <c r="B10" s="476"/>
      <c r="C10" s="476"/>
      <c r="D10" s="477"/>
      <c r="E10" s="48">
        <f>SUM(E11,E13,E15)</f>
        <v>209783242.97999996</v>
      </c>
      <c r="F10" s="48">
        <f t="shared" ref="F10:L10" si="1">SUM(F11,F13,F15)</f>
        <v>690448003.12000012</v>
      </c>
      <c r="G10" s="48">
        <f t="shared" si="1"/>
        <v>900231246.10000014</v>
      </c>
      <c r="H10" s="48">
        <f t="shared" si="1"/>
        <v>611438089.44999993</v>
      </c>
      <c r="I10" s="48">
        <f t="shared" si="1"/>
        <v>741775359.97000027</v>
      </c>
      <c r="J10" s="48">
        <f t="shared" si="1"/>
        <v>360222462.17000002</v>
      </c>
      <c r="K10" s="48">
        <f t="shared" si="1"/>
        <v>346766907.89000005</v>
      </c>
      <c r="L10" s="48">
        <f t="shared" si="1"/>
        <v>346766907.89000005</v>
      </c>
    </row>
    <row r="11" spans="1:20" s="53" customFormat="1" ht="12.95" customHeight="1" x14ac:dyDescent="0.25">
      <c r="A11" s="50"/>
      <c r="B11" s="51">
        <v>1.1000000000000001</v>
      </c>
      <c r="C11" s="478" t="s">
        <v>54</v>
      </c>
      <c r="D11" s="479"/>
      <c r="E11" s="52">
        <f t="shared" ref="E11:L11" si="2">SUM(E12)</f>
        <v>0</v>
      </c>
      <c r="F11" s="52">
        <f t="shared" si="2"/>
        <v>684808464.86000013</v>
      </c>
      <c r="G11" s="52">
        <f t="shared" si="2"/>
        <v>684808464.86000013</v>
      </c>
      <c r="H11" s="52">
        <f t="shared" si="2"/>
        <v>520138797.63</v>
      </c>
      <c r="I11" s="52">
        <f t="shared" si="2"/>
        <v>652109881.05000019</v>
      </c>
      <c r="J11" s="52">
        <f t="shared" si="2"/>
        <v>273824494.33999997</v>
      </c>
      <c r="K11" s="52">
        <f t="shared" si="2"/>
        <v>260428879.79000002</v>
      </c>
      <c r="L11" s="52">
        <f t="shared" si="2"/>
        <v>260428879.79000002</v>
      </c>
    </row>
    <row r="12" spans="1:20" s="49" customFormat="1" ht="12.95" customHeight="1" x14ac:dyDescent="0.25">
      <c r="A12" s="54"/>
      <c r="B12" s="55"/>
      <c r="C12" s="56" t="s">
        <v>21</v>
      </c>
      <c r="D12" s="57" t="s">
        <v>22</v>
      </c>
      <c r="E12" s="58">
        <v>0</v>
      </c>
      <c r="F12" s="58">
        <v>684808464.86000013</v>
      </c>
      <c r="G12" s="58">
        <v>684808464.86000013</v>
      </c>
      <c r="H12" s="58">
        <v>520138797.63</v>
      </c>
      <c r="I12" s="58">
        <v>652109881.05000019</v>
      </c>
      <c r="J12" s="58">
        <v>273824494.33999997</v>
      </c>
      <c r="K12" s="58">
        <v>260428879.79000002</v>
      </c>
      <c r="L12" s="58">
        <v>260428879.79000002</v>
      </c>
    </row>
    <row r="13" spans="1:20" s="53" customFormat="1" ht="12.95" hidden="1" customHeight="1" x14ac:dyDescent="0.25">
      <c r="A13" s="50"/>
      <c r="B13" s="51">
        <v>1.4</v>
      </c>
      <c r="C13" s="478" t="s">
        <v>55</v>
      </c>
      <c r="D13" s="479"/>
      <c r="E13" s="52">
        <f t="shared" ref="E13:L13" si="3">SUM(E14)</f>
        <v>0</v>
      </c>
      <c r="F13" s="52">
        <f t="shared" si="3"/>
        <v>0</v>
      </c>
      <c r="G13" s="52">
        <f t="shared" si="3"/>
        <v>0</v>
      </c>
      <c r="H13" s="52">
        <f t="shared" si="3"/>
        <v>0</v>
      </c>
      <c r="I13" s="52">
        <f t="shared" si="3"/>
        <v>0</v>
      </c>
      <c r="J13" s="52">
        <f t="shared" si="3"/>
        <v>0</v>
      </c>
      <c r="K13" s="52">
        <f t="shared" si="3"/>
        <v>0</v>
      </c>
      <c r="L13" s="52">
        <f t="shared" si="3"/>
        <v>0</v>
      </c>
    </row>
    <row r="14" spans="1:20" s="49" customFormat="1" ht="12.95" hidden="1" customHeight="1" x14ac:dyDescent="0.25">
      <c r="A14" s="54"/>
      <c r="B14" s="55"/>
      <c r="C14" s="56" t="s">
        <v>56</v>
      </c>
      <c r="D14" s="57" t="s">
        <v>8</v>
      </c>
      <c r="E14" s="58">
        <v>0</v>
      </c>
      <c r="F14" s="58">
        <v>0</v>
      </c>
      <c r="G14" s="58">
        <v>0</v>
      </c>
      <c r="H14" s="58">
        <v>0</v>
      </c>
      <c r="I14" s="58">
        <v>0</v>
      </c>
      <c r="J14" s="58">
        <v>0</v>
      </c>
      <c r="K14" s="58">
        <v>0</v>
      </c>
      <c r="L14" s="58">
        <v>0</v>
      </c>
    </row>
    <row r="15" spans="1:20" s="53" customFormat="1" ht="12.95" customHeight="1" x14ac:dyDescent="0.25">
      <c r="A15" s="50"/>
      <c r="B15" s="51">
        <v>1.5</v>
      </c>
      <c r="C15" s="478" t="s">
        <v>57</v>
      </c>
      <c r="D15" s="479"/>
      <c r="E15" s="52">
        <f t="shared" ref="E15:L15" si="4">SUM(E16)</f>
        <v>209783242.97999996</v>
      </c>
      <c r="F15" s="52">
        <f t="shared" si="4"/>
        <v>5639538.2600000007</v>
      </c>
      <c r="G15" s="52">
        <f t="shared" si="4"/>
        <v>215422781.24000004</v>
      </c>
      <c r="H15" s="52">
        <f t="shared" si="4"/>
        <v>91299291.819999933</v>
      </c>
      <c r="I15" s="52">
        <f t="shared" si="4"/>
        <v>89665478.920000032</v>
      </c>
      <c r="J15" s="52">
        <f t="shared" si="4"/>
        <v>86397967.830000028</v>
      </c>
      <c r="K15" s="52">
        <f t="shared" si="4"/>
        <v>86338028.100000024</v>
      </c>
      <c r="L15" s="52">
        <f t="shared" si="4"/>
        <v>86338028.100000024</v>
      </c>
      <c r="M15" s="334"/>
      <c r="N15" s="334"/>
      <c r="O15" s="334"/>
      <c r="P15" s="334"/>
      <c r="Q15" s="334"/>
      <c r="R15" s="334"/>
      <c r="S15" s="334"/>
      <c r="T15" s="334"/>
    </row>
    <row r="16" spans="1:20" s="49" customFormat="1" ht="12.95" customHeight="1" x14ac:dyDescent="0.25">
      <c r="A16" s="54"/>
      <c r="B16" s="55"/>
      <c r="C16" s="60" t="s">
        <v>58</v>
      </c>
      <c r="D16" s="57" t="s">
        <v>20</v>
      </c>
      <c r="E16" s="58">
        <v>209783242.97999996</v>
      </c>
      <c r="F16" s="58">
        <v>5639538.2600000007</v>
      </c>
      <c r="G16" s="58">
        <v>215422781.24000004</v>
      </c>
      <c r="H16" s="58">
        <v>91299291.819999933</v>
      </c>
      <c r="I16" s="58">
        <v>89665478.920000032</v>
      </c>
      <c r="J16" s="58">
        <v>86397967.830000028</v>
      </c>
      <c r="K16" s="58">
        <v>86338028.100000024</v>
      </c>
      <c r="L16" s="58">
        <v>86338028.100000024</v>
      </c>
    </row>
    <row r="17" spans="1:13" s="49" customFormat="1" ht="12" customHeight="1" x14ac:dyDescent="0.25">
      <c r="A17" s="61"/>
      <c r="B17" s="55"/>
      <c r="C17" s="56"/>
      <c r="D17" s="62"/>
      <c r="E17" s="59"/>
      <c r="F17" s="59"/>
      <c r="G17" s="59"/>
      <c r="H17" s="59"/>
      <c r="I17" s="59"/>
      <c r="J17" s="59"/>
      <c r="K17" s="59"/>
      <c r="L17" s="59"/>
    </row>
    <row r="18" spans="1:13" s="49" customFormat="1" ht="12.95" customHeight="1" x14ac:dyDescent="0.25">
      <c r="A18" s="475" t="s">
        <v>59</v>
      </c>
      <c r="B18" s="476"/>
      <c r="C18" s="476"/>
      <c r="D18" s="477"/>
      <c r="E18" s="63">
        <f>SUM(E19)</f>
        <v>2954999999.9999995</v>
      </c>
      <c r="F18" s="63">
        <f t="shared" ref="F18:L18" si="5">SUM(F19)</f>
        <v>367809699.15000015</v>
      </c>
      <c r="G18" s="63">
        <f t="shared" si="5"/>
        <v>3322809699.1499996</v>
      </c>
      <c r="H18" s="63">
        <f t="shared" si="5"/>
        <v>1037437534.27</v>
      </c>
      <c r="I18" s="63">
        <f t="shared" si="5"/>
        <v>1528793416.2900002</v>
      </c>
      <c r="J18" s="63">
        <f t="shared" si="5"/>
        <v>478781816.07999998</v>
      </c>
      <c r="K18" s="63">
        <f t="shared" si="5"/>
        <v>478781816.07999998</v>
      </c>
      <c r="L18" s="63">
        <f t="shared" si="5"/>
        <v>478781816.07999998</v>
      </c>
    </row>
    <row r="19" spans="1:13" s="53" customFormat="1" ht="12.95" customHeight="1" x14ac:dyDescent="0.25">
      <c r="A19" s="64"/>
      <c r="B19" s="51">
        <v>2.5</v>
      </c>
      <c r="C19" s="470" t="s">
        <v>57</v>
      </c>
      <c r="D19" s="471"/>
      <c r="E19" s="65">
        <f>SUM(E20:E35)</f>
        <v>2954999999.9999995</v>
      </c>
      <c r="F19" s="65">
        <f t="shared" ref="F19:L19" si="6">SUM(F20:F35)</f>
        <v>367809699.15000015</v>
      </c>
      <c r="G19" s="65">
        <f t="shared" si="6"/>
        <v>3322809699.1499996</v>
      </c>
      <c r="H19" s="65">
        <f t="shared" si="6"/>
        <v>1037437534.27</v>
      </c>
      <c r="I19" s="65">
        <f t="shared" si="6"/>
        <v>1528793416.2900002</v>
      </c>
      <c r="J19" s="65">
        <f t="shared" si="6"/>
        <v>478781816.07999998</v>
      </c>
      <c r="K19" s="65">
        <f t="shared" si="6"/>
        <v>478781816.07999998</v>
      </c>
      <c r="L19" s="65">
        <f t="shared" si="6"/>
        <v>478781816.07999998</v>
      </c>
      <c r="M19" s="66"/>
    </row>
    <row r="20" spans="1:13" s="49" customFormat="1" ht="12.95" hidden="1" customHeight="1" x14ac:dyDescent="0.25">
      <c r="A20" s="67"/>
      <c r="B20" s="55"/>
      <c r="C20" s="68" t="s">
        <v>60</v>
      </c>
      <c r="D20" s="69" t="s">
        <v>61</v>
      </c>
      <c r="E20" s="58">
        <v>0</v>
      </c>
      <c r="F20" s="58">
        <v>0</v>
      </c>
      <c r="G20" s="58">
        <f t="shared" ref="G20:G35" si="7">E20+F20</f>
        <v>0</v>
      </c>
      <c r="H20" s="58">
        <f t="shared" ref="H20:H29" si="8">F20+G20</f>
        <v>0</v>
      </c>
      <c r="I20" s="58">
        <f t="shared" ref="I20:I29" si="9">G20+H20</f>
        <v>0</v>
      </c>
      <c r="J20" s="58">
        <f t="shared" ref="J20:J29" si="10">H20+I20</f>
        <v>0</v>
      </c>
      <c r="K20" s="58">
        <f t="shared" ref="K20:K29" si="11">I20+J20</f>
        <v>0</v>
      </c>
      <c r="L20" s="58">
        <f t="shared" ref="L20:L29" si="12">J20+K20</f>
        <v>0</v>
      </c>
    </row>
    <row r="21" spans="1:13" s="49" customFormat="1" ht="12.95" hidden="1" customHeight="1" x14ac:dyDescent="0.25">
      <c r="A21" s="67"/>
      <c r="B21" s="55"/>
      <c r="C21" s="68" t="s">
        <v>62</v>
      </c>
      <c r="D21" s="69" t="s">
        <v>63</v>
      </c>
      <c r="E21" s="58">
        <v>0</v>
      </c>
      <c r="F21" s="58">
        <v>0</v>
      </c>
      <c r="G21" s="58">
        <f t="shared" si="7"/>
        <v>0</v>
      </c>
      <c r="H21" s="58">
        <f t="shared" si="8"/>
        <v>0</v>
      </c>
      <c r="I21" s="58">
        <f t="shared" si="9"/>
        <v>0</v>
      </c>
      <c r="J21" s="58">
        <f t="shared" si="10"/>
        <v>0</v>
      </c>
      <c r="K21" s="58">
        <f t="shared" si="11"/>
        <v>0</v>
      </c>
      <c r="L21" s="58">
        <f t="shared" si="12"/>
        <v>0</v>
      </c>
    </row>
    <row r="22" spans="1:13" s="49" customFormat="1" ht="12.95" hidden="1" customHeight="1" x14ac:dyDescent="0.25">
      <c r="A22" s="67"/>
      <c r="B22" s="55"/>
      <c r="C22" s="68" t="s">
        <v>64</v>
      </c>
      <c r="D22" s="69" t="s">
        <v>65</v>
      </c>
      <c r="E22" s="58">
        <v>0</v>
      </c>
      <c r="F22" s="58">
        <v>0</v>
      </c>
      <c r="G22" s="58">
        <f t="shared" si="7"/>
        <v>0</v>
      </c>
      <c r="H22" s="58">
        <f t="shared" si="8"/>
        <v>0</v>
      </c>
      <c r="I22" s="58">
        <f t="shared" si="9"/>
        <v>0</v>
      </c>
      <c r="J22" s="58">
        <f t="shared" si="10"/>
        <v>0</v>
      </c>
      <c r="K22" s="58">
        <f t="shared" si="11"/>
        <v>0</v>
      </c>
      <c r="L22" s="58">
        <f t="shared" si="12"/>
        <v>0</v>
      </c>
    </row>
    <row r="23" spans="1:13" s="49" customFormat="1" ht="12.95" hidden="1" customHeight="1" x14ac:dyDescent="0.25">
      <c r="A23" s="67"/>
      <c r="B23" s="55"/>
      <c r="C23" s="68" t="s">
        <v>66</v>
      </c>
      <c r="D23" s="69" t="s">
        <v>67</v>
      </c>
      <c r="E23" s="58">
        <v>0</v>
      </c>
      <c r="F23" s="58">
        <v>0</v>
      </c>
      <c r="G23" s="58">
        <f t="shared" si="7"/>
        <v>0</v>
      </c>
      <c r="H23" s="58">
        <f t="shared" si="8"/>
        <v>0</v>
      </c>
      <c r="I23" s="58">
        <f t="shared" si="9"/>
        <v>0</v>
      </c>
      <c r="J23" s="58">
        <f t="shared" si="10"/>
        <v>0</v>
      </c>
      <c r="K23" s="58">
        <f t="shared" si="11"/>
        <v>0</v>
      </c>
      <c r="L23" s="58">
        <f t="shared" si="12"/>
        <v>0</v>
      </c>
    </row>
    <row r="24" spans="1:13" s="49" customFormat="1" ht="12.95" hidden="1" customHeight="1" x14ac:dyDescent="0.25">
      <c r="A24" s="67"/>
      <c r="B24" s="55"/>
      <c r="C24" s="68" t="s">
        <v>68</v>
      </c>
      <c r="D24" s="69" t="s">
        <v>69</v>
      </c>
      <c r="E24" s="58">
        <v>0</v>
      </c>
      <c r="F24" s="58">
        <v>0</v>
      </c>
      <c r="G24" s="58">
        <f t="shared" si="7"/>
        <v>0</v>
      </c>
      <c r="H24" s="58">
        <f t="shared" si="8"/>
        <v>0</v>
      </c>
      <c r="I24" s="58">
        <f t="shared" si="9"/>
        <v>0</v>
      </c>
      <c r="J24" s="58">
        <f t="shared" si="10"/>
        <v>0</v>
      </c>
      <c r="K24" s="58">
        <f t="shared" si="11"/>
        <v>0</v>
      </c>
      <c r="L24" s="58">
        <f t="shared" si="12"/>
        <v>0</v>
      </c>
    </row>
    <row r="25" spans="1:13" s="49" customFormat="1" ht="12.95" hidden="1" customHeight="1" x14ac:dyDescent="0.25">
      <c r="A25" s="67"/>
      <c r="B25" s="55"/>
      <c r="C25" s="68" t="s">
        <v>70</v>
      </c>
      <c r="D25" s="69" t="s">
        <v>16</v>
      </c>
      <c r="E25" s="58">
        <v>0</v>
      </c>
      <c r="F25" s="58">
        <v>0</v>
      </c>
      <c r="G25" s="58">
        <f t="shared" si="7"/>
        <v>0</v>
      </c>
      <c r="H25" s="58">
        <f t="shared" si="8"/>
        <v>0</v>
      </c>
      <c r="I25" s="58">
        <f t="shared" si="9"/>
        <v>0</v>
      </c>
      <c r="J25" s="58">
        <f t="shared" si="10"/>
        <v>0</v>
      </c>
      <c r="K25" s="58">
        <f t="shared" si="11"/>
        <v>0</v>
      </c>
      <c r="L25" s="58">
        <f t="shared" si="12"/>
        <v>0</v>
      </c>
    </row>
    <row r="26" spans="1:13" s="49" customFormat="1" ht="12.95" hidden="1" customHeight="1" x14ac:dyDescent="0.25">
      <c r="A26" s="67"/>
      <c r="B26" s="55"/>
      <c r="C26" s="68" t="s">
        <v>71</v>
      </c>
      <c r="D26" s="69" t="s">
        <v>72</v>
      </c>
      <c r="E26" s="58">
        <v>0</v>
      </c>
      <c r="F26" s="58">
        <v>0</v>
      </c>
      <c r="G26" s="58">
        <f t="shared" si="7"/>
        <v>0</v>
      </c>
      <c r="H26" s="58">
        <f t="shared" si="8"/>
        <v>0</v>
      </c>
      <c r="I26" s="58">
        <f t="shared" si="9"/>
        <v>0</v>
      </c>
      <c r="J26" s="58">
        <f t="shared" si="10"/>
        <v>0</v>
      </c>
      <c r="K26" s="58">
        <f t="shared" si="11"/>
        <v>0</v>
      </c>
      <c r="L26" s="58">
        <f t="shared" si="12"/>
        <v>0</v>
      </c>
    </row>
    <row r="27" spans="1:13" s="49" customFormat="1" ht="12.95" hidden="1" customHeight="1" x14ac:dyDescent="0.25">
      <c r="A27" s="67"/>
      <c r="B27" s="55"/>
      <c r="C27" s="68" t="s">
        <v>73</v>
      </c>
      <c r="D27" s="69" t="s">
        <v>74</v>
      </c>
      <c r="E27" s="58">
        <v>0</v>
      </c>
      <c r="F27" s="58">
        <v>0</v>
      </c>
      <c r="G27" s="58">
        <f t="shared" si="7"/>
        <v>0</v>
      </c>
      <c r="H27" s="58">
        <f t="shared" si="8"/>
        <v>0</v>
      </c>
      <c r="I27" s="58">
        <f t="shared" si="9"/>
        <v>0</v>
      </c>
      <c r="J27" s="58">
        <f t="shared" si="10"/>
        <v>0</v>
      </c>
      <c r="K27" s="58">
        <f t="shared" si="11"/>
        <v>0</v>
      </c>
      <c r="L27" s="58">
        <f t="shared" si="12"/>
        <v>0</v>
      </c>
    </row>
    <row r="28" spans="1:13" s="49" customFormat="1" ht="12.95" hidden="1" customHeight="1" x14ac:dyDescent="0.25">
      <c r="A28" s="67"/>
      <c r="B28" s="55"/>
      <c r="C28" s="68" t="s">
        <v>75</v>
      </c>
      <c r="D28" s="69" t="s">
        <v>76</v>
      </c>
      <c r="E28" s="58">
        <v>0</v>
      </c>
      <c r="F28" s="58">
        <v>0</v>
      </c>
      <c r="G28" s="58">
        <f t="shared" si="7"/>
        <v>0</v>
      </c>
      <c r="H28" s="58">
        <f t="shared" si="8"/>
        <v>0</v>
      </c>
      <c r="I28" s="58">
        <f t="shared" si="9"/>
        <v>0</v>
      </c>
      <c r="J28" s="58">
        <f t="shared" si="10"/>
        <v>0</v>
      </c>
      <c r="K28" s="58">
        <f t="shared" si="11"/>
        <v>0</v>
      </c>
      <c r="L28" s="58">
        <f t="shared" si="12"/>
        <v>0</v>
      </c>
    </row>
    <row r="29" spans="1:13" s="49" customFormat="1" ht="12.95" hidden="1" customHeight="1" x14ac:dyDescent="0.25">
      <c r="A29" s="67"/>
      <c r="B29" s="55"/>
      <c r="C29" s="68" t="s">
        <v>77</v>
      </c>
      <c r="D29" s="69" t="s">
        <v>17</v>
      </c>
      <c r="E29" s="58">
        <v>0</v>
      </c>
      <c r="F29" s="58">
        <v>0</v>
      </c>
      <c r="G29" s="58">
        <f t="shared" si="7"/>
        <v>0</v>
      </c>
      <c r="H29" s="58">
        <f t="shared" si="8"/>
        <v>0</v>
      </c>
      <c r="I29" s="58">
        <f t="shared" si="9"/>
        <v>0</v>
      </c>
      <c r="J29" s="58">
        <f t="shared" si="10"/>
        <v>0</v>
      </c>
      <c r="K29" s="58">
        <f t="shared" si="11"/>
        <v>0</v>
      </c>
      <c r="L29" s="58">
        <f t="shared" si="12"/>
        <v>0</v>
      </c>
    </row>
    <row r="30" spans="1:13" s="49" customFormat="1" ht="12.95" customHeight="1" x14ac:dyDescent="0.25">
      <c r="A30" s="67"/>
      <c r="B30" s="55"/>
      <c r="C30" s="68" t="s">
        <v>78</v>
      </c>
      <c r="D30" s="69" t="s">
        <v>79</v>
      </c>
      <c r="E30" s="58">
        <v>66946742</v>
      </c>
      <c r="F30" s="58">
        <v>0</v>
      </c>
      <c r="G30" s="58">
        <v>66946742</v>
      </c>
      <c r="H30" s="58">
        <v>12626996.1</v>
      </c>
      <c r="I30" s="58">
        <v>16152214.279999997</v>
      </c>
      <c r="J30" s="58">
        <v>6318799.71</v>
      </c>
      <c r="K30" s="58">
        <v>6318799.71</v>
      </c>
      <c r="L30" s="58">
        <v>6318799.71</v>
      </c>
    </row>
    <row r="31" spans="1:13" s="49" customFormat="1" ht="12.95" customHeight="1" x14ac:dyDescent="0.25">
      <c r="A31" s="67"/>
      <c r="B31" s="55"/>
      <c r="C31" s="68" t="s">
        <v>23</v>
      </c>
      <c r="D31" s="69" t="s">
        <v>80</v>
      </c>
      <c r="E31" s="58">
        <v>2888053257.9999995</v>
      </c>
      <c r="F31" s="58">
        <v>367809699.15000015</v>
      </c>
      <c r="G31" s="58">
        <v>3255862957.1499996</v>
      </c>
      <c r="H31" s="58">
        <v>1024810538.17</v>
      </c>
      <c r="I31" s="58">
        <v>1512641202.0100002</v>
      </c>
      <c r="J31" s="58">
        <v>472463016.37</v>
      </c>
      <c r="K31" s="58">
        <v>472463016.37</v>
      </c>
      <c r="L31" s="320">
        <v>472463016.37</v>
      </c>
    </row>
    <row r="32" spans="1:13" s="49" customFormat="1" ht="12.95" hidden="1" customHeight="1" x14ac:dyDescent="0.25">
      <c r="A32" s="67"/>
      <c r="B32" s="55"/>
      <c r="C32" s="68" t="s">
        <v>81</v>
      </c>
      <c r="D32" s="69" t="s">
        <v>82</v>
      </c>
      <c r="E32" s="58">
        <v>0</v>
      </c>
      <c r="F32" s="58">
        <v>0</v>
      </c>
      <c r="G32" s="58">
        <f t="shared" si="7"/>
        <v>0</v>
      </c>
      <c r="H32" s="58">
        <v>0</v>
      </c>
      <c r="I32" s="58">
        <v>0</v>
      </c>
      <c r="J32" s="58">
        <v>0</v>
      </c>
      <c r="K32" s="58">
        <v>0</v>
      </c>
      <c r="L32" s="58">
        <v>0</v>
      </c>
    </row>
    <row r="33" spans="1:13" s="49" customFormat="1" ht="12.95" hidden="1" customHeight="1" x14ac:dyDescent="0.25">
      <c r="A33" s="67"/>
      <c r="B33" s="55"/>
      <c r="C33" s="68" t="s">
        <v>83</v>
      </c>
      <c r="D33" s="69" t="s">
        <v>84</v>
      </c>
      <c r="E33" s="58">
        <v>0</v>
      </c>
      <c r="F33" s="58">
        <v>0</v>
      </c>
      <c r="G33" s="58">
        <f t="shared" si="7"/>
        <v>0</v>
      </c>
      <c r="H33" s="58">
        <v>0</v>
      </c>
      <c r="I33" s="58">
        <v>0</v>
      </c>
      <c r="J33" s="58">
        <v>0</v>
      </c>
      <c r="K33" s="58">
        <v>0</v>
      </c>
      <c r="L33" s="58">
        <v>0</v>
      </c>
    </row>
    <row r="34" spans="1:13" s="49" customFormat="1" ht="12.95" hidden="1" customHeight="1" x14ac:dyDescent="0.25">
      <c r="A34" s="67"/>
      <c r="B34" s="55"/>
      <c r="C34" s="68" t="s">
        <v>85</v>
      </c>
      <c r="D34" s="69" t="s">
        <v>86</v>
      </c>
      <c r="E34" s="58">
        <v>0</v>
      </c>
      <c r="F34" s="58">
        <v>0</v>
      </c>
      <c r="G34" s="58">
        <f t="shared" si="7"/>
        <v>0</v>
      </c>
      <c r="H34" s="58">
        <v>0</v>
      </c>
      <c r="I34" s="58">
        <v>0</v>
      </c>
      <c r="J34" s="58">
        <v>0</v>
      </c>
      <c r="K34" s="58">
        <v>0</v>
      </c>
      <c r="L34" s="58">
        <v>0</v>
      </c>
    </row>
    <row r="35" spans="1:13" s="49" customFormat="1" ht="12.95" hidden="1" customHeight="1" x14ac:dyDescent="0.25">
      <c r="A35" s="67"/>
      <c r="B35" s="55"/>
      <c r="C35" s="68" t="s">
        <v>87</v>
      </c>
      <c r="D35" s="69" t="s">
        <v>88</v>
      </c>
      <c r="E35" s="58">
        <v>0</v>
      </c>
      <c r="F35" s="58">
        <v>0</v>
      </c>
      <c r="G35" s="58">
        <f t="shared" si="7"/>
        <v>0</v>
      </c>
      <c r="H35" s="58">
        <v>0</v>
      </c>
      <c r="I35" s="58">
        <v>0</v>
      </c>
      <c r="J35" s="58">
        <v>0</v>
      </c>
      <c r="K35" s="58">
        <v>0</v>
      </c>
      <c r="L35" s="320">
        <v>0</v>
      </c>
    </row>
    <row r="36" spans="1:13" s="36" customFormat="1" ht="12.75" customHeight="1" x14ac:dyDescent="0.2">
      <c r="A36" s="71"/>
      <c r="B36" s="71"/>
      <c r="C36" s="72"/>
      <c r="D36" s="71"/>
      <c r="E36" s="71"/>
      <c r="F36" s="71"/>
      <c r="G36" s="71"/>
      <c r="H36" s="71"/>
      <c r="I36" s="71"/>
      <c r="J36" s="71"/>
      <c r="K36" s="71"/>
      <c r="L36" s="27" t="s">
        <v>3</v>
      </c>
    </row>
    <row r="37" spans="1:13" s="36" customFormat="1" ht="12.75" customHeight="1" x14ac:dyDescent="0.2">
      <c r="A37" s="73"/>
      <c r="B37" s="73"/>
      <c r="C37" s="74"/>
      <c r="D37" s="73"/>
      <c r="E37" s="73"/>
      <c r="F37" s="73"/>
      <c r="G37" s="73"/>
      <c r="H37" s="73"/>
      <c r="I37" s="73"/>
      <c r="J37" s="73"/>
      <c r="K37" s="73"/>
      <c r="L37" s="73"/>
    </row>
    <row r="38" spans="1:13" s="36" customFormat="1" ht="12.75" customHeight="1" x14ac:dyDescent="0.2">
      <c r="A38" s="73"/>
      <c r="B38" s="73"/>
      <c r="C38" s="74"/>
      <c r="D38" s="73"/>
      <c r="E38" s="73"/>
      <c r="F38" s="73"/>
      <c r="G38" s="73"/>
      <c r="H38" s="73"/>
      <c r="I38" s="73"/>
      <c r="J38" s="73"/>
      <c r="K38" s="73"/>
      <c r="L38" s="73"/>
    </row>
    <row r="39" spans="1:13" s="77" customFormat="1" ht="12.75" customHeight="1" x14ac:dyDescent="0.25">
      <c r="A39" s="75"/>
      <c r="B39" s="75"/>
      <c r="C39" s="76"/>
      <c r="D39" s="75"/>
      <c r="E39" s="75"/>
      <c r="F39" s="75"/>
      <c r="G39" s="75"/>
      <c r="H39" s="75"/>
      <c r="I39" s="75"/>
      <c r="J39" s="75"/>
      <c r="K39" s="75"/>
      <c r="L39" s="75"/>
    </row>
    <row r="40" spans="1:13" s="79" customFormat="1" ht="15" customHeight="1" x14ac:dyDescent="0.2">
      <c r="A40" s="78"/>
      <c r="B40" s="78"/>
      <c r="D40" s="466" t="s">
        <v>238</v>
      </c>
      <c r="E40" s="466"/>
      <c r="F40" s="78"/>
      <c r="G40" s="78"/>
      <c r="H40" s="78"/>
      <c r="I40" s="78"/>
      <c r="J40" s="78" t="s">
        <v>233</v>
      </c>
      <c r="K40" s="78"/>
      <c r="L40" s="78"/>
    </row>
    <row r="41" spans="1:13" s="79" customFormat="1" ht="12.75" x14ac:dyDescent="0.2">
      <c r="A41" s="78"/>
      <c r="B41" s="78"/>
      <c r="C41" s="80"/>
      <c r="D41" s="284" t="s">
        <v>235</v>
      </c>
      <c r="E41" s="78"/>
      <c r="F41" s="78"/>
      <c r="G41" s="78"/>
      <c r="H41" s="78"/>
      <c r="I41" s="78"/>
      <c r="J41" s="78" t="s">
        <v>234</v>
      </c>
      <c r="K41" s="78"/>
      <c r="L41" s="78"/>
    </row>
    <row r="42" spans="1:13" s="36" customFormat="1" ht="12.75" x14ac:dyDescent="0.2">
      <c r="A42" s="81"/>
      <c r="B42" s="81"/>
      <c r="C42" s="82"/>
      <c r="D42" s="81"/>
      <c r="E42" s="81"/>
      <c r="F42" s="81"/>
      <c r="G42" s="81"/>
      <c r="H42" s="81"/>
      <c r="I42" s="81"/>
      <c r="J42" s="81"/>
      <c r="K42" s="81"/>
      <c r="L42" s="81"/>
    </row>
    <row r="43" spans="1:13" s="36" customFormat="1" ht="12.75" x14ac:dyDescent="0.2">
      <c r="A43" s="81"/>
      <c r="B43" s="81"/>
      <c r="C43" s="82"/>
      <c r="D43" s="81"/>
      <c r="E43" s="81"/>
      <c r="F43" s="81"/>
      <c r="G43" s="81"/>
      <c r="H43" s="81"/>
      <c r="I43" s="81"/>
      <c r="J43" s="81"/>
      <c r="K43" s="81"/>
      <c r="L43" s="81"/>
    </row>
    <row r="44" spans="1:13" s="36" customFormat="1" ht="12.75" x14ac:dyDescent="0.2">
      <c r="A44" s="83"/>
      <c r="B44" s="83"/>
      <c r="C44" s="82"/>
      <c r="D44" s="83"/>
      <c r="E44" s="81"/>
      <c r="F44" s="81"/>
      <c r="G44" s="81"/>
      <c r="H44" s="81"/>
      <c r="I44" s="81"/>
      <c r="J44" s="81"/>
      <c r="K44" s="81"/>
      <c r="L44" s="81"/>
    </row>
    <row r="45" spans="1:13" s="36" customFormat="1" ht="12.75" x14ac:dyDescent="0.2">
      <c r="A45" s="81"/>
      <c r="B45" s="81"/>
      <c r="C45" s="82"/>
      <c r="D45" s="81"/>
      <c r="E45" s="81"/>
      <c r="F45" s="81"/>
      <c r="G45" s="81"/>
      <c r="H45" s="81"/>
      <c r="I45" s="81"/>
      <c r="J45" s="81"/>
      <c r="K45" s="81"/>
      <c r="L45" s="81"/>
    </row>
    <row r="46" spans="1:13" s="36" customFormat="1" ht="12.75" x14ac:dyDescent="0.2">
      <c r="A46" s="81"/>
      <c r="B46" s="81"/>
      <c r="C46" s="82"/>
      <c r="D46" s="81"/>
      <c r="E46" s="81"/>
      <c r="F46" s="81"/>
      <c r="G46" s="81"/>
      <c r="H46" s="81"/>
      <c r="I46" s="81"/>
      <c r="J46" s="81"/>
      <c r="K46" s="81"/>
      <c r="L46" s="81"/>
      <c r="M46" s="84"/>
    </row>
    <row r="47" spans="1:13" s="36" customFormat="1" ht="12.75" x14ac:dyDescent="0.2">
      <c r="A47" s="81"/>
      <c r="B47" s="81"/>
      <c r="C47" s="82"/>
      <c r="D47" s="81"/>
      <c r="E47" s="81"/>
      <c r="F47" s="81"/>
      <c r="G47" s="81"/>
      <c r="H47" s="81"/>
      <c r="I47" s="81"/>
      <c r="J47" s="81"/>
      <c r="K47" s="81"/>
      <c r="L47" s="81"/>
    </row>
    <row r="48" spans="1:13" s="36" customFormat="1" ht="12.75" x14ac:dyDescent="0.2">
      <c r="A48" s="81"/>
      <c r="B48" s="81"/>
      <c r="C48" s="82"/>
      <c r="D48" s="81"/>
      <c r="E48" s="81"/>
      <c r="F48" s="81"/>
      <c r="G48" s="81"/>
      <c r="H48" s="81"/>
      <c r="I48" s="81"/>
      <c r="J48" s="81"/>
      <c r="K48" s="81"/>
      <c r="L48" s="81"/>
    </row>
    <row r="49" spans="1:12" s="36" customFormat="1" ht="12.75" x14ac:dyDescent="0.2">
      <c r="A49" s="81"/>
      <c r="B49" s="81"/>
      <c r="C49" s="82"/>
      <c r="D49" s="81"/>
      <c r="E49" s="81"/>
      <c r="F49" s="81"/>
      <c r="G49" s="81"/>
      <c r="H49" s="81"/>
      <c r="I49" s="81"/>
      <c r="J49" s="81"/>
      <c r="K49" s="81"/>
      <c r="L49" s="81"/>
    </row>
    <row r="50" spans="1:12" s="36" customFormat="1" ht="12.75" x14ac:dyDescent="0.2">
      <c r="A50" s="81"/>
      <c r="B50" s="81"/>
      <c r="C50" s="82"/>
      <c r="D50" s="81"/>
      <c r="E50" s="81"/>
      <c r="F50" s="81"/>
      <c r="G50" s="81"/>
      <c r="H50" s="81"/>
      <c r="I50" s="81"/>
      <c r="J50" s="81"/>
      <c r="K50" s="81"/>
      <c r="L50" s="81"/>
    </row>
  </sheetData>
  <mergeCells count="13">
    <mergeCell ref="D40:E40"/>
    <mergeCell ref="A1:L1"/>
    <mergeCell ref="A2:L2"/>
    <mergeCell ref="A3:L3"/>
    <mergeCell ref="A5:D6"/>
    <mergeCell ref="E5:L5"/>
    <mergeCell ref="C19:D19"/>
    <mergeCell ref="A8:D8"/>
    <mergeCell ref="A10:D10"/>
    <mergeCell ref="C11:D11"/>
    <mergeCell ref="C13:D13"/>
    <mergeCell ref="C15:D15"/>
    <mergeCell ref="A18:D18"/>
  </mergeCells>
  <printOptions horizontalCentered="1"/>
  <pageMargins left="0.70866141732283472" right="0.70866141732283472" top="0.74803149606299213" bottom="0.74803149606299213" header="0.31496062992125984" footer="0.31496062992125984"/>
  <pageSetup scale="60" orientation="landscape" r:id="rId1"/>
  <ignoredErrors>
    <ignoredError sqref="L19" formulaRange="1"/>
    <ignoredError sqref="G13 G15"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election activeCell="N16" sqref="N16"/>
    </sheetView>
  </sheetViews>
  <sheetFormatPr baseColWidth="10" defaultRowHeight="15" x14ac:dyDescent="0.25"/>
  <cols>
    <col min="1" max="1" width="2.7109375" style="85" customWidth="1"/>
    <col min="2" max="2" width="8.28515625" style="85" customWidth="1"/>
    <col min="3" max="3" width="42.28515625" style="85" customWidth="1"/>
    <col min="4" max="13" width="13.7109375" style="108" customWidth="1"/>
    <col min="14" max="14" width="11.42578125" style="85"/>
  </cols>
  <sheetData>
    <row r="1" spans="1:13" s="85" customFormat="1" ht="12.75" x14ac:dyDescent="0.2">
      <c r="A1" s="481" t="s">
        <v>4</v>
      </c>
      <c r="B1" s="481"/>
      <c r="C1" s="481"/>
      <c r="D1" s="481"/>
      <c r="E1" s="481"/>
      <c r="F1" s="481"/>
      <c r="G1" s="481"/>
      <c r="H1" s="481"/>
      <c r="I1" s="481"/>
      <c r="J1" s="481"/>
      <c r="K1" s="481"/>
      <c r="L1" s="481"/>
      <c r="M1" s="481"/>
    </row>
    <row r="2" spans="1:13" s="85" customFormat="1" ht="12.75" x14ac:dyDescent="0.2">
      <c r="A2" s="481" t="s">
        <v>187</v>
      </c>
      <c r="B2" s="481"/>
      <c r="C2" s="481"/>
      <c r="D2" s="481"/>
      <c r="E2" s="481"/>
      <c r="F2" s="481"/>
      <c r="G2" s="481"/>
      <c r="H2" s="481"/>
      <c r="I2" s="481"/>
      <c r="J2" s="481"/>
      <c r="K2" s="481"/>
      <c r="L2" s="481"/>
      <c r="M2" s="481"/>
    </row>
    <row r="3" spans="1:13" s="86" customFormat="1" ht="13.5" customHeight="1" x14ac:dyDescent="0.2">
      <c r="A3" s="482" t="s">
        <v>239</v>
      </c>
      <c r="B3" s="482"/>
      <c r="C3" s="482"/>
      <c r="D3" s="482"/>
      <c r="E3" s="482"/>
      <c r="F3" s="482"/>
      <c r="G3" s="482"/>
      <c r="H3" s="482"/>
      <c r="I3" s="482"/>
      <c r="J3" s="482"/>
      <c r="K3" s="482"/>
      <c r="L3" s="482"/>
      <c r="M3" s="482"/>
    </row>
    <row r="4" spans="1:13" s="86" customFormat="1" ht="18" customHeight="1" thickBot="1" x14ac:dyDescent="0.25">
      <c r="A4" s="287" t="s">
        <v>199</v>
      </c>
      <c r="B4" s="287"/>
      <c r="C4" s="287"/>
      <c r="D4" s="287"/>
      <c r="E4" s="287"/>
      <c r="F4" s="287"/>
      <c r="G4" s="287"/>
      <c r="H4" s="287"/>
      <c r="I4" s="287"/>
      <c r="J4" s="287"/>
      <c r="K4" s="287"/>
      <c r="L4" s="287"/>
      <c r="M4" s="287"/>
    </row>
    <row r="5" spans="1:13" s="87" customFormat="1" ht="20.100000000000001" customHeight="1" thickBot="1" x14ac:dyDescent="0.25">
      <c r="A5" s="483" t="s">
        <v>193</v>
      </c>
      <c r="B5" s="483"/>
      <c r="C5" s="483"/>
      <c r="D5" s="484" t="s">
        <v>89</v>
      </c>
      <c r="E5" s="484"/>
      <c r="F5" s="484"/>
      <c r="G5" s="484"/>
      <c r="H5" s="484"/>
      <c r="I5" s="484"/>
      <c r="J5" s="484"/>
      <c r="K5" s="484"/>
      <c r="L5" s="484"/>
      <c r="M5" s="485" t="s">
        <v>9</v>
      </c>
    </row>
    <row r="6" spans="1:13" s="87" customFormat="1" ht="20.100000000000001" customHeight="1" thickBot="1" x14ac:dyDescent="0.25">
      <c r="A6" s="483"/>
      <c r="B6" s="483"/>
      <c r="C6" s="483"/>
      <c r="D6" s="269">
        <v>1000</v>
      </c>
      <c r="E6" s="269">
        <v>2000</v>
      </c>
      <c r="F6" s="269">
        <v>3000</v>
      </c>
      <c r="G6" s="269">
        <v>4000</v>
      </c>
      <c r="H6" s="269">
        <v>5000</v>
      </c>
      <c r="I6" s="269">
        <v>6000</v>
      </c>
      <c r="J6" s="269">
        <v>7000</v>
      </c>
      <c r="K6" s="269">
        <v>8000</v>
      </c>
      <c r="L6" s="269">
        <v>9000</v>
      </c>
      <c r="M6" s="485"/>
    </row>
    <row r="7" spans="1:13" s="87" customFormat="1" ht="3" customHeight="1" x14ac:dyDescent="0.2">
      <c r="A7" s="88"/>
      <c r="B7" s="88"/>
      <c r="C7" s="88"/>
      <c r="D7" s="89"/>
      <c r="E7" s="89"/>
      <c r="F7" s="89"/>
      <c r="G7" s="89"/>
      <c r="H7" s="89"/>
      <c r="I7" s="89"/>
      <c r="J7" s="89"/>
      <c r="K7" s="89"/>
      <c r="L7" s="89"/>
      <c r="M7" s="90"/>
    </row>
    <row r="8" spans="1:13" s="91" customFormat="1" ht="15" customHeight="1" x14ac:dyDescent="0.25">
      <c r="A8" s="472" t="s">
        <v>9</v>
      </c>
      <c r="B8" s="473"/>
      <c r="C8" s="474"/>
      <c r="D8" s="268">
        <f>SUM(D10,D14)</f>
        <v>80351397.190000027</v>
      </c>
      <c r="E8" s="268">
        <f t="shared" ref="E8:L8" si="0">SUM(E10,E14)</f>
        <v>1638941.1099999999</v>
      </c>
      <c r="F8" s="268">
        <f t="shared" si="0"/>
        <v>21401003.510000002</v>
      </c>
      <c r="G8" s="268">
        <f t="shared" si="0"/>
        <v>335585.13999999996</v>
      </c>
      <c r="H8" s="268">
        <f t="shared" si="0"/>
        <v>0</v>
      </c>
      <c r="I8" s="268">
        <f t="shared" si="0"/>
        <v>735019676.50999999</v>
      </c>
      <c r="J8" s="268">
        <f t="shared" si="0"/>
        <v>0</v>
      </c>
      <c r="K8" s="268">
        <f t="shared" si="0"/>
        <v>0</v>
      </c>
      <c r="L8" s="268">
        <f t="shared" si="0"/>
        <v>257674.79</v>
      </c>
      <c r="M8" s="268">
        <f>SUM(M10,M14)</f>
        <v>839004278.25</v>
      </c>
    </row>
    <row r="9" spans="1:13" s="93" customFormat="1" ht="12" customHeight="1" x14ac:dyDescent="0.2">
      <c r="A9" s="324"/>
      <c r="B9" s="325"/>
      <c r="C9" s="92"/>
      <c r="D9" s="52"/>
      <c r="E9" s="52"/>
      <c r="F9" s="52"/>
      <c r="G9" s="52"/>
      <c r="H9" s="52"/>
      <c r="I9" s="52"/>
      <c r="J9" s="52"/>
      <c r="K9" s="52"/>
      <c r="L9" s="52"/>
      <c r="M9" s="52"/>
    </row>
    <row r="10" spans="1:13" s="95" customFormat="1" ht="12.75" customHeight="1" x14ac:dyDescent="0.2">
      <c r="A10" s="486" t="s">
        <v>53</v>
      </c>
      <c r="B10" s="487"/>
      <c r="C10" s="488"/>
      <c r="D10" s="94">
        <f>SUM(D11:D12)</f>
        <v>80351397.190000027</v>
      </c>
      <c r="E10" s="94">
        <f t="shared" ref="E10:M10" si="1">SUM(E11:E12)</f>
        <v>682345.07000000007</v>
      </c>
      <c r="F10" s="94">
        <f t="shared" si="1"/>
        <v>21252591.32</v>
      </c>
      <c r="G10" s="94">
        <f t="shared" si="1"/>
        <v>335585.13999999996</v>
      </c>
      <c r="H10" s="94">
        <f t="shared" si="1"/>
        <v>0</v>
      </c>
      <c r="I10" s="94">
        <f t="shared" si="1"/>
        <v>257342868.66</v>
      </c>
      <c r="J10" s="94">
        <f t="shared" si="1"/>
        <v>0</v>
      </c>
      <c r="K10" s="94">
        <f t="shared" si="1"/>
        <v>0</v>
      </c>
      <c r="L10" s="94">
        <f t="shared" si="1"/>
        <v>257674.79</v>
      </c>
      <c r="M10" s="94">
        <f t="shared" si="1"/>
        <v>360222462.17000002</v>
      </c>
    </row>
    <row r="11" spans="1:13" s="95" customFormat="1" ht="12.75" customHeight="1" x14ac:dyDescent="0.2">
      <c r="A11" s="96"/>
      <c r="B11" s="235" t="s">
        <v>189</v>
      </c>
      <c r="C11" s="237" t="s">
        <v>22</v>
      </c>
      <c r="D11" s="97">
        <v>0</v>
      </c>
      <c r="E11" s="97">
        <v>0</v>
      </c>
      <c r="F11" s="97">
        <v>16481625.68</v>
      </c>
      <c r="G11" s="97">
        <v>0</v>
      </c>
      <c r="H11" s="97">
        <v>0</v>
      </c>
      <c r="I11" s="97">
        <v>257342868.66</v>
      </c>
      <c r="J11" s="97">
        <v>0</v>
      </c>
      <c r="K11" s="97">
        <v>0</v>
      </c>
      <c r="L11" s="97">
        <v>0</v>
      </c>
      <c r="M11" s="97">
        <f>SUM(D11:L11)</f>
        <v>273824494.33999997</v>
      </c>
    </row>
    <row r="12" spans="1:13" s="95" customFormat="1" ht="12.75" customHeight="1" x14ac:dyDescent="0.2">
      <c r="A12" s="98"/>
      <c r="B12" s="235" t="s">
        <v>190</v>
      </c>
      <c r="C12" s="237" t="s">
        <v>20</v>
      </c>
      <c r="D12" s="58">
        <v>80351397.190000027</v>
      </c>
      <c r="E12" s="58">
        <v>682345.07000000007</v>
      </c>
      <c r="F12" s="58">
        <v>4770965.6400000025</v>
      </c>
      <c r="G12" s="58">
        <v>335585.13999999996</v>
      </c>
      <c r="H12" s="58">
        <v>0</v>
      </c>
      <c r="I12" s="58">
        <v>0</v>
      </c>
      <c r="J12" s="58">
        <v>0</v>
      </c>
      <c r="K12" s="58">
        <v>0</v>
      </c>
      <c r="L12" s="58">
        <v>257674.79</v>
      </c>
      <c r="M12" s="97">
        <f>SUM(D12:L12)</f>
        <v>86397967.830000028</v>
      </c>
    </row>
    <row r="13" spans="1:13" s="95" customFormat="1" ht="12" customHeight="1" x14ac:dyDescent="0.2">
      <c r="A13" s="100"/>
      <c r="B13" s="101"/>
      <c r="C13" s="99"/>
      <c r="D13" s="97"/>
      <c r="E13" s="97"/>
      <c r="F13" s="97"/>
      <c r="G13" s="97"/>
      <c r="H13" s="97"/>
      <c r="I13" s="97"/>
      <c r="J13" s="97"/>
      <c r="K13" s="97"/>
      <c r="L13" s="97"/>
      <c r="M13" s="97"/>
    </row>
    <row r="14" spans="1:13" s="95" customFormat="1" ht="12.75" customHeight="1" x14ac:dyDescent="0.2">
      <c r="A14" s="489" t="s">
        <v>59</v>
      </c>
      <c r="B14" s="490"/>
      <c r="C14" s="491"/>
      <c r="D14" s="94">
        <f>SUM(D16:D20)</f>
        <v>0</v>
      </c>
      <c r="E14" s="94">
        <f t="shared" ref="E14:M14" si="2">SUM(E16:E20)</f>
        <v>956596.03999999992</v>
      </c>
      <c r="F14" s="94">
        <f t="shared" si="2"/>
        <v>148412.19</v>
      </c>
      <c r="G14" s="94">
        <f t="shared" si="2"/>
        <v>0</v>
      </c>
      <c r="H14" s="94">
        <f t="shared" si="2"/>
        <v>0</v>
      </c>
      <c r="I14" s="94">
        <f t="shared" si="2"/>
        <v>477676807.84999996</v>
      </c>
      <c r="J14" s="94">
        <f t="shared" si="2"/>
        <v>0</v>
      </c>
      <c r="K14" s="94">
        <f t="shared" si="2"/>
        <v>0</v>
      </c>
      <c r="L14" s="94">
        <f t="shared" si="2"/>
        <v>0</v>
      </c>
      <c r="M14" s="94">
        <f t="shared" si="2"/>
        <v>478781816.07999998</v>
      </c>
    </row>
    <row r="15" spans="1:13" s="95" customFormat="1" ht="12.75" customHeight="1" x14ac:dyDescent="0.2">
      <c r="A15" s="294"/>
      <c r="B15" s="295"/>
      <c r="C15" s="296"/>
      <c r="D15" s="297"/>
      <c r="E15" s="297"/>
      <c r="F15" s="297"/>
      <c r="G15" s="297"/>
      <c r="H15" s="297"/>
      <c r="I15" s="297"/>
      <c r="J15" s="297"/>
      <c r="K15" s="297"/>
      <c r="L15" s="297"/>
      <c r="M15" s="297"/>
    </row>
    <row r="16" spans="1:13" s="95" customFormat="1" ht="26.25" customHeight="1" x14ac:dyDescent="0.2">
      <c r="A16" s="96"/>
      <c r="B16" s="235" t="s">
        <v>78</v>
      </c>
      <c r="C16" s="237" t="s">
        <v>200</v>
      </c>
      <c r="D16" s="97">
        <v>0</v>
      </c>
      <c r="E16" s="97">
        <v>0</v>
      </c>
      <c r="F16" s="97">
        <v>0</v>
      </c>
      <c r="G16" s="97">
        <v>0</v>
      </c>
      <c r="H16" s="97">
        <v>0</v>
      </c>
      <c r="I16" s="97">
        <v>6318799.71</v>
      </c>
      <c r="J16" s="97">
        <v>0</v>
      </c>
      <c r="K16" s="97">
        <v>0</v>
      </c>
      <c r="L16" s="97">
        <v>0</v>
      </c>
      <c r="M16" s="97">
        <f>SUM(D16:L16)</f>
        <v>6318799.71</v>
      </c>
    </row>
    <row r="17" spans="1:14" s="95" customFormat="1" ht="32.25" customHeight="1" x14ac:dyDescent="0.2">
      <c r="A17" s="98"/>
      <c r="B17" s="235" t="s">
        <v>191</v>
      </c>
      <c r="C17" s="237" t="s">
        <v>80</v>
      </c>
      <c r="D17" s="97">
        <v>0</v>
      </c>
      <c r="E17" s="97">
        <v>956596.03999999992</v>
      </c>
      <c r="F17" s="97">
        <v>148412.19</v>
      </c>
      <c r="G17" s="97">
        <v>0</v>
      </c>
      <c r="H17" s="97">
        <v>0</v>
      </c>
      <c r="I17" s="97">
        <v>471358008.13999999</v>
      </c>
      <c r="J17" s="97">
        <v>0</v>
      </c>
      <c r="K17" s="97">
        <v>0</v>
      </c>
      <c r="L17" s="97">
        <v>0</v>
      </c>
      <c r="M17" s="97">
        <f t="shared" ref="M17" si="3">SUM(D17:L17)</f>
        <v>472463016.37</v>
      </c>
    </row>
    <row r="18" spans="1:14" s="95" customFormat="1" ht="12.75" customHeight="1" x14ac:dyDescent="0.2">
      <c r="A18" s="98"/>
      <c r="B18" s="235"/>
      <c r="C18" s="237"/>
      <c r="D18" s="97"/>
      <c r="E18" s="97"/>
      <c r="F18" s="97"/>
      <c r="G18" s="97"/>
      <c r="H18" s="97"/>
      <c r="I18" s="97"/>
      <c r="J18" s="97"/>
      <c r="K18" s="97"/>
      <c r="L18" s="97"/>
      <c r="M18" s="97"/>
    </row>
    <row r="19" spans="1:14" s="95" customFormat="1" ht="12.75" customHeight="1" x14ac:dyDescent="0.2">
      <c r="A19" s="98"/>
      <c r="B19" s="235"/>
      <c r="C19" s="237"/>
      <c r="D19" s="97"/>
      <c r="E19" s="97"/>
      <c r="F19" s="97"/>
      <c r="G19" s="97"/>
      <c r="H19" s="97"/>
      <c r="I19" s="97"/>
      <c r="J19" s="97"/>
      <c r="K19" s="97"/>
      <c r="L19" s="97"/>
      <c r="M19" s="97"/>
    </row>
    <row r="20" spans="1:14" s="95" customFormat="1" ht="27" customHeight="1" x14ac:dyDescent="0.2">
      <c r="A20" s="98"/>
      <c r="B20" s="235"/>
      <c r="C20" s="237"/>
      <c r="D20" s="97"/>
      <c r="E20" s="97"/>
      <c r="F20" s="97"/>
      <c r="G20" s="97"/>
      <c r="H20" s="97"/>
      <c r="I20" s="97"/>
      <c r="J20" s="97"/>
      <c r="K20" s="97"/>
      <c r="L20" s="97"/>
      <c r="M20" s="97"/>
    </row>
    <row r="21" spans="1:14" s="95" customFormat="1" ht="13.9" customHeight="1" x14ac:dyDescent="0.2">
      <c r="A21" s="102"/>
      <c r="B21" s="103"/>
      <c r="C21" s="104"/>
      <c r="D21" s="105"/>
      <c r="E21" s="105"/>
      <c r="F21" s="105"/>
      <c r="G21" s="105"/>
      <c r="H21" s="105"/>
      <c r="I21" s="105"/>
      <c r="J21" s="105"/>
      <c r="K21" s="105"/>
      <c r="L21" s="105"/>
      <c r="M21" s="105"/>
    </row>
    <row r="22" spans="1:14" s="85" customFormat="1" ht="12.75" x14ac:dyDescent="0.2">
      <c r="D22" s="106"/>
      <c r="E22" s="106"/>
      <c r="F22" s="106"/>
      <c r="G22" s="106"/>
      <c r="H22" s="106"/>
      <c r="I22" s="106"/>
      <c r="J22" s="106"/>
      <c r="K22" s="106"/>
      <c r="L22" s="106"/>
      <c r="M22" s="107">
        <v>47</v>
      </c>
    </row>
    <row r="23" spans="1:14" s="85" customFormat="1" ht="12.75" x14ac:dyDescent="0.2">
      <c r="D23" s="307"/>
      <c r="E23" s="307"/>
      <c r="F23" s="307"/>
      <c r="G23" s="307"/>
      <c r="H23" s="307"/>
      <c r="I23" s="307"/>
      <c r="J23" s="307"/>
      <c r="K23" s="307"/>
      <c r="L23" s="307"/>
      <c r="M23" s="106"/>
    </row>
    <row r="24" spans="1:14" s="85" customFormat="1" ht="12.75" x14ac:dyDescent="0.2">
      <c r="D24" s="108"/>
      <c r="E24" s="108"/>
      <c r="F24" s="108"/>
      <c r="G24" s="108"/>
      <c r="H24" s="108"/>
      <c r="I24" s="108"/>
      <c r="J24" s="108"/>
      <c r="K24" s="108"/>
      <c r="L24" s="108"/>
      <c r="M24" s="106"/>
    </row>
    <row r="25" spans="1:14" s="85" customFormat="1" ht="12.75" x14ac:dyDescent="0.2">
      <c r="D25" s="108"/>
      <c r="E25" s="108"/>
      <c r="F25" s="108"/>
      <c r="G25" s="108"/>
      <c r="H25" s="108"/>
      <c r="I25" s="108"/>
      <c r="J25" s="108"/>
      <c r="K25" s="108"/>
      <c r="L25" s="108"/>
    </row>
    <row r="26" spans="1:14" s="85" customFormat="1" ht="15" customHeight="1" x14ac:dyDescent="0.2">
      <c r="C26" s="466" t="s">
        <v>238</v>
      </c>
      <c r="D26" s="466"/>
      <c r="E26" s="108"/>
      <c r="F26" s="108"/>
      <c r="G26" s="108"/>
      <c r="I26" s="111" t="s">
        <v>233</v>
      </c>
      <c r="J26" s="111"/>
      <c r="K26" s="111"/>
      <c r="L26" s="111"/>
      <c r="M26" s="111"/>
    </row>
    <row r="27" spans="1:14" s="114" customFormat="1" ht="15" customHeight="1" x14ac:dyDescent="0.2">
      <c r="A27" s="109"/>
      <c r="B27" s="109"/>
      <c r="C27" s="109" t="s">
        <v>235</v>
      </c>
      <c r="D27" s="109"/>
      <c r="E27" s="110"/>
      <c r="F27" s="111"/>
      <c r="G27" s="111"/>
      <c r="I27" s="111" t="s">
        <v>234</v>
      </c>
      <c r="J27" s="111"/>
      <c r="K27" s="111"/>
      <c r="L27" s="111"/>
      <c r="M27" s="111"/>
      <c r="N27" s="109"/>
    </row>
    <row r="28" spans="1:14" s="114" customFormat="1" ht="12.75" x14ac:dyDescent="0.2">
      <c r="A28" s="112"/>
      <c r="B28" s="112"/>
      <c r="C28" s="112"/>
      <c r="D28" s="79"/>
      <c r="E28" s="79"/>
      <c r="F28" s="111"/>
      <c r="G28" s="111"/>
      <c r="H28" s="111"/>
      <c r="I28" s="111"/>
      <c r="J28" s="111"/>
      <c r="K28" s="111"/>
      <c r="L28" s="111"/>
      <c r="M28" s="480"/>
      <c r="N28" s="480"/>
    </row>
    <row r="29" spans="1:14" s="114" customFormat="1" ht="12.75" x14ac:dyDescent="0.2">
      <c r="A29" s="112"/>
      <c r="B29" s="112"/>
      <c r="C29" s="112"/>
      <c r="D29" s="79"/>
      <c r="E29" s="79"/>
      <c r="F29" s="111"/>
      <c r="G29" s="111"/>
      <c r="H29" s="111"/>
      <c r="I29" s="111"/>
      <c r="J29" s="111"/>
      <c r="K29" s="111"/>
      <c r="L29" s="111"/>
      <c r="M29" s="109"/>
      <c r="N29" s="109"/>
    </row>
    <row r="30" spans="1:14" s="85" customFormat="1" ht="12.75" x14ac:dyDescent="0.2">
      <c r="D30" s="108"/>
      <c r="E30" s="108"/>
      <c r="F30" s="108"/>
      <c r="G30" s="108"/>
      <c r="H30" s="108"/>
      <c r="I30" s="108"/>
      <c r="J30" s="108"/>
      <c r="K30" s="108"/>
      <c r="L30" s="108"/>
      <c r="M30" s="113"/>
    </row>
    <row r="31" spans="1:14" s="85" customFormat="1" ht="12.75" x14ac:dyDescent="0.2">
      <c r="D31" s="108"/>
      <c r="E31" s="108"/>
      <c r="F31" s="108"/>
      <c r="G31" s="108"/>
      <c r="H31" s="108"/>
      <c r="I31" s="108"/>
      <c r="J31" s="108"/>
      <c r="K31" s="108"/>
      <c r="L31" s="108"/>
      <c r="M31" s="113"/>
    </row>
    <row r="32" spans="1:14" s="85" customFormat="1" ht="12.75" x14ac:dyDescent="0.2">
      <c r="D32" s="108"/>
      <c r="E32" s="108"/>
      <c r="F32" s="108"/>
      <c r="G32" s="108"/>
      <c r="H32" s="108"/>
      <c r="I32" s="108"/>
      <c r="J32" s="108"/>
      <c r="K32" s="108"/>
      <c r="L32" s="108"/>
      <c r="M32" s="108"/>
    </row>
    <row r="33" spans="4:13" s="85" customFormat="1" ht="12.75" x14ac:dyDescent="0.2">
      <c r="D33" s="108"/>
      <c r="E33" s="108"/>
      <c r="F33" s="108"/>
      <c r="G33" s="108"/>
      <c r="H33" s="108"/>
      <c r="I33" s="108"/>
      <c r="J33" s="108"/>
      <c r="K33" s="108"/>
      <c r="L33" s="108"/>
      <c r="M33" s="108"/>
    </row>
  </sheetData>
  <mergeCells count="11">
    <mergeCell ref="M28:N28"/>
    <mergeCell ref="A1:M1"/>
    <mergeCell ref="A2:M2"/>
    <mergeCell ref="A3:M3"/>
    <mergeCell ref="A5:C6"/>
    <mergeCell ref="D5:L5"/>
    <mergeCell ref="M5:M6"/>
    <mergeCell ref="A8:C8"/>
    <mergeCell ref="A10:C10"/>
    <mergeCell ref="A14:C14"/>
    <mergeCell ref="C26:D26"/>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topLeftCell="C1" workbookViewId="0">
      <selection activeCell="E24" sqref="E24:L24"/>
    </sheetView>
  </sheetViews>
  <sheetFormatPr baseColWidth="10" defaultRowHeight="15" x14ac:dyDescent="0.25"/>
  <cols>
    <col min="1" max="1" width="2.7109375" style="85" customWidth="1"/>
    <col min="2" max="2" width="8.28515625" style="85" customWidth="1"/>
    <col min="3" max="3" width="42.28515625" style="85" customWidth="1"/>
    <col min="4" max="4" width="14.140625" style="108" customWidth="1"/>
    <col min="5" max="13" width="13.7109375" style="108" customWidth="1"/>
    <col min="14" max="15" width="11.42578125" style="85"/>
  </cols>
  <sheetData>
    <row r="1" spans="1:13" s="85" customFormat="1" ht="12.75" x14ac:dyDescent="0.2">
      <c r="A1" s="481" t="s">
        <v>4</v>
      </c>
      <c r="B1" s="481"/>
      <c r="C1" s="481"/>
      <c r="D1" s="481"/>
      <c r="E1" s="481"/>
      <c r="F1" s="481"/>
      <c r="G1" s="481"/>
      <c r="H1" s="481"/>
      <c r="I1" s="481"/>
      <c r="J1" s="481"/>
      <c r="K1" s="481"/>
      <c r="L1" s="481"/>
      <c r="M1" s="481"/>
    </row>
    <row r="2" spans="1:13" s="85" customFormat="1" ht="12.75" x14ac:dyDescent="0.2">
      <c r="A2" s="481" t="s">
        <v>188</v>
      </c>
      <c r="B2" s="481"/>
      <c r="C2" s="481"/>
      <c r="D2" s="481"/>
      <c r="E2" s="481"/>
      <c r="F2" s="481"/>
      <c r="G2" s="481"/>
      <c r="H2" s="481"/>
      <c r="I2" s="481"/>
      <c r="J2" s="481"/>
      <c r="K2" s="481"/>
      <c r="L2" s="481"/>
      <c r="M2" s="481"/>
    </row>
    <row r="3" spans="1:13" s="86" customFormat="1" ht="13.5" customHeight="1" x14ac:dyDescent="0.2">
      <c r="A3" s="482" t="s">
        <v>239</v>
      </c>
      <c r="B3" s="482"/>
      <c r="C3" s="482"/>
      <c r="D3" s="482"/>
      <c r="E3" s="482"/>
      <c r="F3" s="482"/>
      <c r="G3" s="482"/>
      <c r="H3" s="482"/>
      <c r="I3" s="482"/>
      <c r="J3" s="482"/>
      <c r="K3" s="482"/>
      <c r="L3" s="482"/>
      <c r="M3" s="482"/>
    </row>
    <row r="4" spans="1:13" s="86" customFormat="1" ht="18" customHeight="1" thickBot="1" x14ac:dyDescent="0.25">
      <c r="A4" s="287" t="s">
        <v>199</v>
      </c>
      <c r="B4" s="287"/>
      <c r="C4" s="287"/>
      <c r="D4" s="287"/>
      <c r="E4" s="287"/>
      <c r="F4" s="287"/>
      <c r="G4" s="287"/>
      <c r="H4" s="287"/>
      <c r="I4" s="287"/>
      <c r="J4" s="287"/>
      <c r="K4" s="287"/>
      <c r="L4" s="287"/>
      <c r="M4" s="287"/>
    </row>
    <row r="5" spans="1:13" s="87" customFormat="1" ht="13.5" customHeight="1" thickBot="1" x14ac:dyDescent="0.25">
      <c r="A5" s="483" t="s">
        <v>193</v>
      </c>
      <c r="B5" s="483"/>
      <c r="C5" s="483"/>
      <c r="D5" s="492" t="s">
        <v>95</v>
      </c>
      <c r="E5" s="492"/>
      <c r="F5" s="492"/>
      <c r="G5" s="492"/>
      <c r="H5" s="492"/>
      <c r="I5" s="492"/>
      <c r="J5" s="492"/>
      <c r="K5" s="492"/>
      <c r="L5" s="492"/>
      <c r="M5" s="485" t="s">
        <v>9</v>
      </c>
    </row>
    <row r="6" spans="1:13" s="115" customFormat="1" ht="13.5" customHeight="1" thickBot="1" x14ac:dyDescent="0.25">
      <c r="A6" s="483"/>
      <c r="B6" s="483"/>
      <c r="C6" s="483"/>
      <c r="D6" s="484" t="s">
        <v>96</v>
      </c>
      <c r="E6" s="484"/>
      <c r="F6" s="484"/>
      <c r="G6" s="484"/>
      <c r="H6" s="484"/>
      <c r="I6" s="484" t="s">
        <v>97</v>
      </c>
      <c r="J6" s="484"/>
      <c r="K6" s="484"/>
      <c r="L6" s="484"/>
      <c r="M6" s="485"/>
    </row>
    <row r="7" spans="1:13" s="115" customFormat="1" ht="12" customHeight="1" thickBot="1" x14ac:dyDescent="0.25">
      <c r="A7" s="483"/>
      <c r="B7" s="483"/>
      <c r="C7" s="483"/>
      <c r="D7" s="270" t="s">
        <v>18</v>
      </c>
      <c r="E7" s="270" t="s">
        <v>19</v>
      </c>
      <c r="F7" s="270" t="s">
        <v>98</v>
      </c>
      <c r="G7" s="270" t="s">
        <v>99</v>
      </c>
      <c r="H7" s="270" t="s">
        <v>197</v>
      </c>
      <c r="I7" s="270" t="s">
        <v>100</v>
      </c>
      <c r="J7" s="270" t="s">
        <v>101</v>
      </c>
      <c r="K7" s="270" t="s">
        <v>102</v>
      </c>
      <c r="L7" s="270" t="s">
        <v>103</v>
      </c>
      <c r="M7" s="485"/>
    </row>
    <row r="8" spans="1:13" s="87" customFormat="1" ht="52.5" customHeight="1" thickBot="1" x14ac:dyDescent="0.25">
      <c r="A8" s="483"/>
      <c r="B8" s="483"/>
      <c r="C8" s="483"/>
      <c r="D8" s="271" t="s">
        <v>104</v>
      </c>
      <c r="E8" s="271" t="s">
        <v>105</v>
      </c>
      <c r="F8" s="271" t="s">
        <v>106</v>
      </c>
      <c r="G8" s="271" t="s">
        <v>107</v>
      </c>
      <c r="H8" s="271" t="s">
        <v>198</v>
      </c>
      <c r="I8" s="271" t="s">
        <v>108</v>
      </c>
      <c r="J8" s="271" t="s">
        <v>109</v>
      </c>
      <c r="K8" s="271" t="s">
        <v>110</v>
      </c>
      <c r="L8" s="271" t="s">
        <v>111</v>
      </c>
      <c r="M8" s="485"/>
    </row>
    <row r="9" spans="1:13" s="87" customFormat="1" ht="3" customHeight="1" x14ac:dyDescent="0.2">
      <c r="A9" s="88"/>
      <c r="B9" s="88"/>
      <c r="C9" s="88"/>
      <c r="D9" s="89"/>
      <c r="E9" s="89"/>
      <c r="F9" s="89"/>
      <c r="G9" s="89"/>
      <c r="H9" s="89"/>
      <c r="I9" s="89"/>
      <c r="J9" s="89"/>
      <c r="K9" s="89"/>
      <c r="L9" s="89"/>
      <c r="M9" s="90"/>
    </row>
    <row r="10" spans="1:13" s="116" customFormat="1" ht="15" customHeight="1" x14ac:dyDescent="0.25">
      <c r="A10" s="472" t="s">
        <v>9</v>
      </c>
      <c r="B10" s="473"/>
      <c r="C10" s="474"/>
      <c r="D10" s="268">
        <f>SUM(D12,D16)</f>
        <v>0</v>
      </c>
      <c r="E10" s="268">
        <f t="shared" ref="E10:M10" si="0">SUM(E12,E16)</f>
        <v>257674.79</v>
      </c>
      <c r="F10" s="268">
        <f t="shared" si="0"/>
        <v>0</v>
      </c>
      <c r="G10" s="268">
        <f t="shared" ref="G10" si="1">SUM(G12,G16)</f>
        <v>0</v>
      </c>
      <c r="H10" s="268">
        <f t="shared" si="0"/>
        <v>257465454.34</v>
      </c>
      <c r="I10" s="268">
        <f t="shared" si="0"/>
        <v>0</v>
      </c>
      <c r="J10" s="268">
        <f t="shared" si="0"/>
        <v>0</v>
      </c>
      <c r="K10" s="268">
        <f t="shared" si="0"/>
        <v>109217017.27</v>
      </c>
      <c r="L10" s="268">
        <f t="shared" si="0"/>
        <v>472064131.85000002</v>
      </c>
      <c r="M10" s="268">
        <f t="shared" si="0"/>
        <v>839004278.25</v>
      </c>
    </row>
    <row r="11" spans="1:13" s="93" customFormat="1" ht="12" customHeight="1" x14ac:dyDescent="0.2">
      <c r="A11" s="324"/>
      <c r="B11" s="325"/>
      <c r="C11" s="92"/>
      <c r="D11" s="52"/>
      <c r="E11" s="52"/>
      <c r="F11" s="52"/>
      <c r="G11" s="52"/>
      <c r="H11" s="52"/>
      <c r="I11" s="52"/>
      <c r="J11" s="52"/>
      <c r="K11" s="52"/>
      <c r="L11" s="52"/>
      <c r="M11" s="52"/>
    </row>
    <row r="12" spans="1:13" s="95" customFormat="1" ht="12.75" customHeight="1" x14ac:dyDescent="0.2">
      <c r="A12" s="486" t="s">
        <v>53</v>
      </c>
      <c r="B12" s="487"/>
      <c r="C12" s="488"/>
      <c r="D12" s="94">
        <f>SUM(D13:D14)</f>
        <v>0</v>
      </c>
      <c r="E12" s="94">
        <f>SUM(E13:E14)</f>
        <v>257674.79</v>
      </c>
      <c r="F12" s="94">
        <f t="shared" ref="F12:L12" si="2">SUM(F13:F14)</f>
        <v>0</v>
      </c>
      <c r="G12" s="94">
        <f t="shared" ref="G12" si="3">SUM(G13:G14)</f>
        <v>0</v>
      </c>
      <c r="H12" s="94">
        <f t="shared" si="2"/>
        <v>257465454.34</v>
      </c>
      <c r="I12" s="94">
        <f t="shared" si="2"/>
        <v>0</v>
      </c>
      <c r="J12" s="94">
        <f t="shared" si="2"/>
        <v>0</v>
      </c>
      <c r="K12" s="94">
        <f t="shared" si="2"/>
        <v>1300500</v>
      </c>
      <c r="L12" s="94">
        <f t="shared" si="2"/>
        <v>101198833.04000002</v>
      </c>
      <c r="M12" s="94">
        <f t="shared" ref="M12" si="4">SUM(M13:M14)</f>
        <v>360222462.17000008</v>
      </c>
    </row>
    <row r="13" spans="1:13" s="95" customFormat="1" ht="12.75" customHeight="1" x14ac:dyDescent="0.2">
      <c r="A13" s="96"/>
      <c r="B13" s="235" t="s">
        <v>189</v>
      </c>
      <c r="C13" s="236" t="s">
        <v>22</v>
      </c>
      <c r="D13" s="97">
        <v>0</v>
      </c>
      <c r="E13" s="97">
        <v>0</v>
      </c>
      <c r="F13" s="97">
        <v>0</v>
      </c>
      <c r="G13" s="97">
        <v>0</v>
      </c>
      <c r="H13" s="97">
        <v>257465454.34</v>
      </c>
      <c r="I13" s="97">
        <v>0</v>
      </c>
      <c r="J13" s="97">
        <v>0</v>
      </c>
      <c r="K13" s="97">
        <v>0</v>
      </c>
      <c r="L13" s="97">
        <v>16359040</v>
      </c>
      <c r="M13" s="97">
        <f t="shared" ref="M13:M14" si="5">SUM(D13:L13)</f>
        <v>273824494.34000003</v>
      </c>
    </row>
    <row r="14" spans="1:13" s="95" customFormat="1" ht="12.75" customHeight="1" x14ac:dyDescent="0.2">
      <c r="A14" s="98"/>
      <c r="B14" s="235" t="s">
        <v>190</v>
      </c>
      <c r="C14" s="236" t="s">
        <v>20</v>
      </c>
      <c r="D14" s="58">
        <v>0</v>
      </c>
      <c r="E14" s="58">
        <v>257674.79</v>
      </c>
      <c r="F14" s="58">
        <v>0</v>
      </c>
      <c r="G14" s="58">
        <v>0</v>
      </c>
      <c r="H14" s="58">
        <v>0</v>
      </c>
      <c r="I14" s="58">
        <v>0</v>
      </c>
      <c r="J14" s="58">
        <v>0</v>
      </c>
      <c r="K14" s="58">
        <v>1300500</v>
      </c>
      <c r="L14" s="58">
        <v>84839793.040000021</v>
      </c>
      <c r="M14" s="97">
        <f t="shared" si="5"/>
        <v>86397967.830000028</v>
      </c>
    </row>
    <row r="15" spans="1:13" s="95" customFormat="1" ht="12" customHeight="1" x14ac:dyDescent="0.2">
      <c r="A15" s="100"/>
      <c r="B15" s="101"/>
      <c r="C15" s="99"/>
      <c r="D15" s="97"/>
      <c r="E15" s="97"/>
      <c r="F15" s="97"/>
      <c r="G15" s="97"/>
      <c r="H15" s="97"/>
      <c r="I15" s="97"/>
      <c r="J15" s="97"/>
      <c r="K15" s="97"/>
      <c r="L15" s="97"/>
      <c r="M15" s="97"/>
    </row>
    <row r="16" spans="1:13" s="95" customFormat="1" ht="12.75" customHeight="1" x14ac:dyDescent="0.2">
      <c r="A16" s="489" t="s">
        <v>59</v>
      </c>
      <c r="B16" s="490"/>
      <c r="C16" s="491"/>
      <c r="D16" s="94">
        <f>SUM(D17:D21)</f>
        <v>0</v>
      </c>
      <c r="E16" s="94">
        <f>SUM(E17:E21)</f>
        <v>0</v>
      </c>
      <c r="F16" s="94">
        <f t="shared" ref="F16:L16" si="6">SUM(F17:F21)</f>
        <v>0</v>
      </c>
      <c r="G16" s="94">
        <f t="shared" ref="G16" si="7">SUM(G17:G21)</f>
        <v>0</v>
      </c>
      <c r="H16" s="94">
        <f t="shared" si="6"/>
        <v>0</v>
      </c>
      <c r="I16" s="94">
        <f t="shared" si="6"/>
        <v>0</v>
      </c>
      <c r="J16" s="94">
        <f t="shared" si="6"/>
        <v>0</v>
      </c>
      <c r="K16" s="94">
        <f t="shared" si="6"/>
        <v>107916517.27</v>
      </c>
      <c r="L16" s="94">
        <f t="shared" si="6"/>
        <v>370865298.81</v>
      </c>
      <c r="M16" s="94">
        <f t="shared" ref="M16" si="8">SUM(M17:M21)</f>
        <v>478781816.07999998</v>
      </c>
    </row>
    <row r="17" spans="1:14" s="95" customFormat="1" ht="12.75" customHeight="1" x14ac:dyDescent="0.2">
      <c r="A17" s="96"/>
      <c r="B17" s="235"/>
      <c r="C17" s="236"/>
      <c r="D17" s="97"/>
      <c r="E17" s="97"/>
      <c r="F17" s="97"/>
      <c r="G17" s="97"/>
      <c r="H17" s="97"/>
      <c r="I17" s="97"/>
      <c r="J17" s="97"/>
      <c r="K17" s="97"/>
      <c r="L17" s="97"/>
      <c r="M17" s="97">
        <f>SUM(D17:L17)</f>
        <v>0</v>
      </c>
    </row>
    <row r="18" spans="1:14" s="95" customFormat="1" ht="12.75" customHeight="1" x14ac:dyDescent="0.2">
      <c r="A18" s="98"/>
      <c r="B18" s="235" t="s">
        <v>78</v>
      </c>
      <c r="C18" s="236" t="s">
        <v>200</v>
      </c>
      <c r="D18" s="97">
        <v>0</v>
      </c>
      <c r="E18" s="97">
        <v>0</v>
      </c>
      <c r="F18" s="97">
        <v>0</v>
      </c>
      <c r="G18" s="97">
        <v>0</v>
      </c>
      <c r="H18" s="97">
        <v>0</v>
      </c>
      <c r="I18" s="97">
        <v>0</v>
      </c>
      <c r="J18" s="97">
        <v>0</v>
      </c>
      <c r="K18" s="97">
        <v>0</v>
      </c>
      <c r="L18" s="97">
        <v>6318799.71</v>
      </c>
      <c r="M18" s="97">
        <f t="shared" ref="M18:M21" si="9">SUM(D18:L18)</f>
        <v>6318799.71</v>
      </c>
    </row>
    <row r="19" spans="1:14" s="95" customFormat="1" ht="26.25" customHeight="1" x14ac:dyDescent="0.2">
      <c r="A19" s="98"/>
      <c r="B19" s="235" t="s">
        <v>191</v>
      </c>
      <c r="C19" s="298" t="s">
        <v>80</v>
      </c>
      <c r="D19" s="97">
        <v>0</v>
      </c>
      <c r="E19" s="97">
        <v>0</v>
      </c>
      <c r="F19" s="97">
        <v>0</v>
      </c>
      <c r="G19" s="97">
        <v>0</v>
      </c>
      <c r="H19" s="97">
        <v>0</v>
      </c>
      <c r="I19" s="97">
        <v>0</v>
      </c>
      <c r="J19" s="97">
        <v>0</v>
      </c>
      <c r="K19" s="97">
        <v>107916517.27</v>
      </c>
      <c r="L19" s="97">
        <v>364546499.10000002</v>
      </c>
      <c r="M19" s="97">
        <f t="shared" si="9"/>
        <v>472463016.37</v>
      </c>
    </row>
    <row r="20" spans="1:14" s="95" customFormat="1" ht="12.75" customHeight="1" x14ac:dyDescent="0.2">
      <c r="A20" s="98"/>
      <c r="B20" s="235"/>
      <c r="C20" s="236"/>
      <c r="D20" s="97"/>
      <c r="E20" s="97"/>
      <c r="F20" s="97"/>
      <c r="G20" s="97"/>
      <c r="H20" s="97"/>
      <c r="I20" s="97"/>
      <c r="J20" s="97"/>
      <c r="K20" s="97"/>
      <c r="L20" s="97"/>
      <c r="M20" s="97">
        <f t="shared" si="9"/>
        <v>0</v>
      </c>
    </row>
    <row r="21" spans="1:14" s="95" customFormat="1" ht="27.75" customHeight="1" x14ac:dyDescent="0.2">
      <c r="A21" s="98"/>
      <c r="B21" s="235"/>
      <c r="C21" s="237"/>
      <c r="D21" s="97"/>
      <c r="E21" s="97"/>
      <c r="F21" s="97"/>
      <c r="G21" s="97"/>
      <c r="H21" s="97"/>
      <c r="I21" s="97"/>
      <c r="J21" s="97"/>
      <c r="K21" s="97"/>
      <c r="L21" s="97"/>
      <c r="M21" s="97">
        <f t="shared" si="9"/>
        <v>0</v>
      </c>
    </row>
    <row r="22" spans="1:14" s="95" customFormat="1" ht="13.9" customHeight="1" x14ac:dyDescent="0.2">
      <c r="A22" s="102"/>
      <c r="B22" s="103"/>
      <c r="C22" s="104"/>
      <c r="D22" s="105"/>
      <c r="E22" s="105"/>
      <c r="F22" s="105"/>
      <c r="G22" s="105"/>
      <c r="H22" s="105"/>
      <c r="I22" s="105"/>
      <c r="J22" s="105"/>
      <c r="K22" s="105"/>
      <c r="L22" s="105"/>
      <c r="M22" s="105"/>
    </row>
    <row r="23" spans="1:14" s="85" customFormat="1" ht="12.75" x14ac:dyDescent="0.2">
      <c r="D23" s="106"/>
      <c r="E23" s="106"/>
      <c r="F23" s="106"/>
      <c r="G23" s="106"/>
      <c r="H23" s="106"/>
      <c r="I23" s="106"/>
      <c r="J23" s="106"/>
      <c r="K23" s="106"/>
      <c r="L23" s="106"/>
      <c r="M23" s="107">
        <v>49</v>
      </c>
    </row>
    <row r="24" spans="1:14" s="85" customFormat="1" ht="12.75" x14ac:dyDescent="0.2">
      <c r="D24" s="106"/>
      <c r="E24" s="307"/>
      <c r="F24" s="307"/>
      <c r="G24" s="307"/>
      <c r="H24" s="307"/>
      <c r="I24" s="307"/>
      <c r="J24" s="307"/>
      <c r="K24" s="307"/>
      <c r="L24" s="307"/>
      <c r="M24" s="106"/>
    </row>
    <row r="25" spans="1:14" s="85" customFormat="1" ht="12.75" x14ac:dyDescent="0.2">
      <c r="D25" s="108"/>
      <c r="E25" s="108"/>
      <c r="F25" s="108"/>
      <c r="G25" s="108"/>
      <c r="H25" s="108"/>
      <c r="I25" s="108"/>
      <c r="J25" s="108"/>
      <c r="K25" s="108"/>
      <c r="L25" s="108"/>
      <c r="M25" s="106"/>
    </row>
    <row r="26" spans="1:14" s="85" customFormat="1" ht="12.75" x14ac:dyDescent="0.2">
      <c r="D26" s="108"/>
      <c r="E26" s="108"/>
      <c r="F26" s="108"/>
      <c r="G26" s="108"/>
      <c r="H26" s="108"/>
      <c r="I26" s="108"/>
      <c r="J26" s="108"/>
      <c r="K26" s="108"/>
      <c r="L26" s="108"/>
    </row>
    <row r="27" spans="1:14" s="85" customFormat="1" ht="15" customHeight="1" x14ac:dyDescent="0.2">
      <c r="C27" s="466" t="s">
        <v>238</v>
      </c>
      <c r="D27" s="466"/>
      <c r="E27" s="108"/>
      <c r="F27" s="108"/>
      <c r="G27" s="108"/>
      <c r="H27" s="108"/>
      <c r="J27" s="111" t="s">
        <v>233</v>
      </c>
      <c r="K27" s="111"/>
      <c r="L27" s="111"/>
      <c r="M27" s="111"/>
    </row>
    <row r="28" spans="1:14" s="114" customFormat="1" ht="15" customHeight="1" x14ac:dyDescent="0.2">
      <c r="A28" s="109"/>
      <c r="B28" s="109"/>
      <c r="C28" s="109" t="s">
        <v>235</v>
      </c>
      <c r="D28" s="109"/>
      <c r="E28" s="110"/>
      <c r="F28" s="111"/>
      <c r="G28" s="111"/>
      <c r="H28" s="111"/>
      <c r="J28" s="111" t="s">
        <v>234</v>
      </c>
      <c r="K28" s="111"/>
      <c r="L28" s="111"/>
      <c r="M28" s="111"/>
      <c r="N28" s="109"/>
    </row>
    <row r="29" spans="1:14" s="114" customFormat="1" ht="12.75" x14ac:dyDescent="0.2">
      <c r="A29" s="112"/>
      <c r="B29" s="112"/>
      <c r="C29" s="112"/>
      <c r="D29" s="79"/>
      <c r="E29" s="79"/>
      <c r="F29" s="111"/>
      <c r="G29" s="111"/>
      <c r="H29" s="111"/>
      <c r="I29" s="111"/>
      <c r="J29" s="111"/>
      <c r="K29" s="111"/>
      <c r="L29" s="111"/>
      <c r="M29" s="480"/>
      <c r="N29" s="480"/>
    </row>
    <row r="30" spans="1:14" s="114" customFormat="1" ht="12.75" x14ac:dyDescent="0.2">
      <c r="A30" s="112"/>
      <c r="B30" s="112"/>
      <c r="C30" s="112"/>
      <c r="D30" s="79"/>
      <c r="E30" s="79"/>
      <c r="F30" s="111"/>
      <c r="G30" s="111"/>
      <c r="H30" s="111"/>
      <c r="I30" s="111"/>
      <c r="J30" s="111"/>
      <c r="K30" s="111"/>
      <c r="L30" s="111"/>
      <c r="M30" s="109"/>
      <c r="N30" s="109"/>
    </row>
    <row r="31" spans="1:14" s="85" customFormat="1" ht="12.75" x14ac:dyDescent="0.2">
      <c r="D31" s="108"/>
      <c r="E31" s="108"/>
      <c r="F31" s="108"/>
      <c r="G31" s="108"/>
      <c r="H31" s="108"/>
      <c r="I31" s="108"/>
      <c r="J31" s="108"/>
      <c r="K31" s="108"/>
      <c r="L31" s="108"/>
      <c r="M31" s="113"/>
    </row>
    <row r="32" spans="1:14" s="85" customFormat="1" ht="12.75" x14ac:dyDescent="0.2">
      <c r="D32" s="108"/>
      <c r="E32" s="108"/>
      <c r="F32" s="108"/>
      <c r="G32" s="108"/>
      <c r="H32" s="108"/>
      <c r="I32" s="108"/>
      <c r="J32" s="108"/>
      <c r="K32" s="108"/>
      <c r="L32" s="108"/>
      <c r="M32" s="113"/>
    </row>
    <row r="33" spans="4:13" s="85" customFormat="1" ht="12.75" x14ac:dyDescent="0.2">
      <c r="D33" s="108"/>
      <c r="E33" s="108"/>
      <c r="F33" s="108"/>
      <c r="G33" s="108"/>
      <c r="H33" s="108"/>
      <c r="I33" s="108"/>
      <c r="J33" s="108"/>
      <c r="K33" s="108"/>
      <c r="L33" s="108"/>
      <c r="M33" s="108"/>
    </row>
    <row r="34" spans="4:13" s="85" customFormat="1" ht="12.75" x14ac:dyDescent="0.2">
      <c r="D34" s="108"/>
      <c r="E34" s="108"/>
      <c r="F34" s="108"/>
      <c r="G34" s="108"/>
      <c r="H34" s="108"/>
      <c r="I34" s="108"/>
      <c r="J34" s="108"/>
      <c r="K34" s="108"/>
      <c r="L34" s="108"/>
      <c r="M34" s="108"/>
    </row>
    <row r="35" spans="4:13" s="85" customFormat="1" ht="12.75" x14ac:dyDescent="0.2">
      <c r="D35" s="108"/>
      <c r="E35" s="108"/>
      <c r="F35" s="108"/>
      <c r="G35" s="108"/>
      <c r="H35" s="108"/>
      <c r="I35" s="108"/>
      <c r="J35" s="108"/>
      <c r="K35" s="108"/>
      <c r="L35" s="108"/>
      <c r="M35" s="108"/>
    </row>
  </sheetData>
  <mergeCells count="13">
    <mergeCell ref="M29:N29"/>
    <mergeCell ref="A1:M1"/>
    <mergeCell ref="A2:M2"/>
    <mergeCell ref="A3:M3"/>
    <mergeCell ref="A5:C8"/>
    <mergeCell ref="D5:L5"/>
    <mergeCell ref="M5:M8"/>
    <mergeCell ref="D6:H6"/>
    <mergeCell ref="I6:L6"/>
    <mergeCell ref="A10:C10"/>
    <mergeCell ref="A12:C12"/>
    <mergeCell ref="A16:C16"/>
    <mergeCell ref="C27:D27"/>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workbookViewId="0">
      <selection activeCell="A57" sqref="A57:G57"/>
    </sheetView>
  </sheetViews>
  <sheetFormatPr baseColWidth="10" defaultRowHeight="15" x14ac:dyDescent="0.25"/>
  <cols>
    <col min="1" max="5" width="23" style="132" customWidth="1"/>
    <col min="6" max="6" width="7.42578125" style="117" customWidth="1"/>
    <col min="7" max="7" width="23" style="132" customWidth="1"/>
    <col min="8" max="8" width="8.7109375" style="117" customWidth="1"/>
    <col min="9" max="9" width="16.5703125" bestFit="1" customWidth="1"/>
  </cols>
  <sheetData>
    <row r="1" spans="1:9" s="117" customFormat="1" ht="12.75" x14ac:dyDescent="0.2">
      <c r="A1" s="499" t="s">
        <v>4</v>
      </c>
      <c r="B1" s="499"/>
      <c r="C1" s="499"/>
      <c r="D1" s="499"/>
      <c r="E1" s="499"/>
      <c r="F1" s="499"/>
      <c r="G1" s="499"/>
    </row>
    <row r="2" spans="1:9" s="117" customFormat="1" ht="12.75" x14ac:dyDescent="0.2">
      <c r="A2" s="499" t="s">
        <v>112</v>
      </c>
      <c r="B2" s="499"/>
      <c r="C2" s="499"/>
      <c r="D2" s="499"/>
      <c r="E2" s="499"/>
      <c r="F2" s="499"/>
      <c r="G2" s="499"/>
      <c r="H2" s="118"/>
    </row>
    <row r="3" spans="1:9" s="119" customFormat="1" ht="12" x14ac:dyDescent="0.2">
      <c r="A3" s="454" t="s">
        <v>239</v>
      </c>
      <c r="B3" s="454"/>
      <c r="C3" s="454"/>
      <c r="D3" s="454"/>
      <c r="E3" s="454"/>
      <c r="F3" s="454"/>
      <c r="G3" s="454"/>
      <c r="H3" s="292"/>
      <c r="I3" s="292"/>
    </row>
    <row r="4" spans="1:9" s="119" customFormat="1" ht="18" customHeight="1" thickBot="1" x14ac:dyDescent="0.25">
      <c r="A4" s="288" t="s">
        <v>199</v>
      </c>
      <c r="B4" s="288"/>
      <c r="C4" s="288"/>
      <c r="D4" s="288"/>
      <c r="E4" s="288"/>
      <c r="F4" s="288"/>
      <c r="G4" s="288"/>
      <c r="H4" s="120"/>
    </row>
    <row r="5" spans="1:9" s="155" customFormat="1" ht="15" customHeight="1" thickBot="1" x14ac:dyDescent="0.25">
      <c r="A5" s="500" t="s">
        <v>113</v>
      </c>
      <c r="B5" s="500"/>
      <c r="C5" s="500"/>
      <c r="D5" s="500"/>
      <c r="E5" s="501" t="s">
        <v>114</v>
      </c>
      <c r="F5" s="501"/>
      <c r="G5" s="502" t="s">
        <v>12</v>
      </c>
      <c r="H5" s="120"/>
    </row>
    <row r="6" spans="1:9" s="155" customFormat="1" ht="25.5" customHeight="1" thickBot="1" x14ac:dyDescent="0.25">
      <c r="A6" s="272" t="s">
        <v>13</v>
      </c>
      <c r="B6" s="273" t="s">
        <v>5</v>
      </c>
      <c r="C6" s="272" t="s">
        <v>6</v>
      </c>
      <c r="D6" s="272" t="s">
        <v>7</v>
      </c>
      <c r="E6" s="272" t="s">
        <v>13</v>
      </c>
      <c r="F6" s="503" t="s">
        <v>115</v>
      </c>
      <c r="G6" s="502"/>
      <c r="H6" s="120"/>
      <c r="I6" s="318"/>
    </row>
    <row r="7" spans="1:9" s="156" customFormat="1" ht="15" customHeight="1" thickBot="1" x14ac:dyDescent="0.3">
      <c r="A7" s="274">
        <v>1</v>
      </c>
      <c r="B7" s="275" t="s">
        <v>0</v>
      </c>
      <c r="C7" s="274" t="s">
        <v>2</v>
      </c>
      <c r="D7" s="274" t="s">
        <v>1</v>
      </c>
      <c r="E7" s="274" t="s">
        <v>116</v>
      </c>
      <c r="F7" s="503"/>
      <c r="G7" s="274" t="s">
        <v>117</v>
      </c>
      <c r="H7" s="121"/>
      <c r="I7" s="319"/>
    </row>
    <row r="8" spans="1:9" s="155" customFormat="1" ht="3" customHeight="1" x14ac:dyDescent="0.2">
      <c r="A8" s="238"/>
      <c r="C8" s="238"/>
      <c r="D8" s="238"/>
      <c r="E8" s="238"/>
      <c r="F8" s="121"/>
      <c r="G8" s="122"/>
      <c r="H8" s="121"/>
    </row>
    <row r="9" spans="1:9" s="157" customFormat="1" ht="15" customHeight="1" x14ac:dyDescent="0.25">
      <c r="A9" s="276">
        <v>3164783242.9799991</v>
      </c>
      <c r="B9" s="276">
        <f>B60</f>
        <v>1058257702.2700002</v>
      </c>
      <c r="C9" s="276">
        <v>4223040945.2499976</v>
      </c>
      <c r="D9" s="276">
        <v>839004278.24999988</v>
      </c>
      <c r="E9" s="276">
        <f>D9-A9</f>
        <v>-2325778964.7299991</v>
      </c>
      <c r="F9" s="276">
        <f>E9/A9*100</f>
        <v>-73.48936044479359</v>
      </c>
      <c r="G9" s="276">
        <f>C9-D9</f>
        <v>3384036666.9999976</v>
      </c>
      <c r="H9" s="123"/>
      <c r="I9" s="300"/>
    </row>
    <row r="10" spans="1:9" s="117" customFormat="1" ht="4.5" customHeight="1" x14ac:dyDescent="0.2">
      <c r="A10" s="124"/>
      <c r="B10" s="125"/>
      <c r="C10" s="125"/>
      <c r="D10" s="125"/>
      <c r="E10" s="126"/>
      <c r="F10" s="127"/>
      <c r="G10" s="128"/>
      <c r="H10" s="129"/>
      <c r="I10" s="158"/>
    </row>
    <row r="11" spans="1:9" s="154" customFormat="1" ht="12.75" x14ac:dyDescent="0.25">
      <c r="A11" s="504" t="s">
        <v>118</v>
      </c>
      <c r="B11" s="505"/>
      <c r="C11" s="505"/>
      <c r="D11" s="505"/>
      <c r="E11" s="505"/>
      <c r="F11" s="505"/>
      <c r="G11" s="506"/>
      <c r="H11" s="130"/>
      <c r="I11" s="159"/>
    </row>
    <row r="12" spans="1:9" s="117" customFormat="1" ht="3" customHeight="1" x14ac:dyDescent="0.2">
      <c r="A12" s="131"/>
      <c r="B12" s="132"/>
      <c r="C12" s="132"/>
      <c r="D12" s="132"/>
      <c r="E12" s="132"/>
      <c r="G12" s="133"/>
    </row>
    <row r="13" spans="1:9" s="117" customFormat="1" ht="39" customHeight="1" x14ac:dyDescent="0.2">
      <c r="A13" s="507" t="s">
        <v>254</v>
      </c>
      <c r="B13" s="508"/>
      <c r="C13" s="508"/>
      <c r="D13" s="508"/>
      <c r="E13" s="508"/>
      <c r="F13" s="508"/>
      <c r="G13" s="509"/>
      <c r="H13" s="132"/>
      <c r="I13" s="132"/>
    </row>
    <row r="14" spans="1:9" s="160" customFormat="1" ht="13.5" customHeight="1" x14ac:dyDescent="0.25">
      <c r="A14" s="510"/>
      <c r="B14" s="511"/>
      <c r="C14" s="511"/>
      <c r="D14" s="511"/>
      <c r="E14" s="511"/>
      <c r="F14" s="511"/>
      <c r="G14" s="512"/>
      <c r="H14" s="134"/>
    </row>
    <row r="15" spans="1:9" s="160" customFormat="1" ht="13.5" customHeight="1" x14ac:dyDescent="0.25">
      <c r="A15" s="513" t="s">
        <v>119</v>
      </c>
      <c r="B15" s="514"/>
      <c r="C15" s="514"/>
      <c r="D15" s="514"/>
      <c r="E15" s="514"/>
      <c r="F15" s="514"/>
      <c r="G15" s="515"/>
      <c r="H15" s="134"/>
    </row>
    <row r="16" spans="1:9" s="160" customFormat="1" ht="12.75" x14ac:dyDescent="0.25">
      <c r="A16" s="135"/>
      <c r="B16" s="136"/>
      <c r="C16" s="136"/>
      <c r="D16" s="136"/>
      <c r="E16" s="136"/>
      <c r="F16" s="136"/>
      <c r="G16" s="137"/>
      <c r="H16" s="134"/>
    </row>
    <row r="17" spans="1:8" s="161" customFormat="1" ht="17.100000000000001" customHeight="1" x14ac:dyDescent="0.25">
      <c r="A17" s="138" t="s">
        <v>201</v>
      </c>
      <c r="B17" s="139">
        <v>45167360</v>
      </c>
      <c r="C17" s="493" t="s">
        <v>202</v>
      </c>
      <c r="D17" s="494"/>
      <c r="E17" s="494"/>
      <c r="F17" s="494"/>
      <c r="G17" s="495"/>
      <c r="H17" s="140"/>
    </row>
    <row r="18" spans="1:8" s="161" customFormat="1" ht="17.100000000000001" customHeight="1" x14ac:dyDescent="0.25">
      <c r="A18" s="138" t="s">
        <v>201</v>
      </c>
      <c r="B18" s="139">
        <v>470012729.77999997</v>
      </c>
      <c r="C18" s="493" t="s">
        <v>203</v>
      </c>
      <c r="D18" s="494"/>
      <c r="E18" s="494"/>
      <c r="F18" s="494"/>
      <c r="G18" s="495"/>
      <c r="H18" s="140"/>
    </row>
    <row r="19" spans="1:8" s="161" customFormat="1" ht="30" customHeight="1" x14ac:dyDescent="0.25">
      <c r="A19" s="138" t="s">
        <v>201</v>
      </c>
      <c r="B19" s="139">
        <v>150449852.43000001</v>
      </c>
      <c r="C19" s="493" t="s">
        <v>204</v>
      </c>
      <c r="D19" s="494"/>
      <c r="E19" s="494"/>
      <c r="F19" s="494"/>
      <c r="G19" s="495"/>
      <c r="H19" s="140"/>
    </row>
    <row r="20" spans="1:8" s="161" customFormat="1" ht="30" customHeight="1" x14ac:dyDescent="0.25">
      <c r="A20" s="138" t="s">
        <v>201</v>
      </c>
      <c r="B20" s="139">
        <v>1428000</v>
      </c>
      <c r="C20" s="493" t="s">
        <v>205</v>
      </c>
      <c r="D20" s="494"/>
      <c r="E20" s="494"/>
      <c r="F20" s="494"/>
      <c r="G20" s="495"/>
      <c r="H20" s="140"/>
    </row>
    <row r="21" spans="1:8" s="161" customFormat="1" ht="30" customHeight="1" x14ac:dyDescent="0.25">
      <c r="A21" s="138" t="s">
        <v>201</v>
      </c>
      <c r="B21" s="139">
        <v>724643.01</v>
      </c>
      <c r="C21" s="493" t="s">
        <v>206</v>
      </c>
      <c r="D21" s="494"/>
      <c r="E21" s="494"/>
      <c r="F21" s="494"/>
      <c r="G21" s="495"/>
      <c r="H21" s="140"/>
    </row>
    <row r="22" spans="1:8" s="161" customFormat="1" ht="19.5" customHeight="1" x14ac:dyDescent="0.25">
      <c r="A22" s="138" t="s">
        <v>201</v>
      </c>
      <c r="B22" s="139">
        <v>216336.74</v>
      </c>
      <c r="C22" s="493" t="s">
        <v>207</v>
      </c>
      <c r="D22" s="494"/>
      <c r="E22" s="494"/>
      <c r="F22" s="494"/>
      <c r="G22" s="495"/>
      <c r="H22" s="140"/>
    </row>
    <row r="23" spans="1:8" s="161" customFormat="1" ht="24.75" customHeight="1" x14ac:dyDescent="0.25">
      <c r="A23" s="299" t="s">
        <v>201</v>
      </c>
      <c r="B23" s="139">
        <v>937880.86</v>
      </c>
      <c r="C23" s="493" t="s">
        <v>208</v>
      </c>
      <c r="D23" s="494"/>
      <c r="E23" s="494"/>
      <c r="F23" s="494"/>
      <c r="G23" s="495"/>
      <c r="H23" s="140"/>
    </row>
    <row r="24" spans="1:8" s="161" customFormat="1" ht="21.75" customHeight="1" x14ac:dyDescent="0.25">
      <c r="A24" s="299" t="s">
        <v>201</v>
      </c>
      <c r="B24" s="139">
        <v>716603.61</v>
      </c>
      <c r="C24" s="493" t="s">
        <v>209</v>
      </c>
      <c r="D24" s="494"/>
      <c r="E24" s="494"/>
      <c r="F24" s="494"/>
      <c r="G24" s="495"/>
      <c r="H24" s="140"/>
    </row>
    <row r="25" spans="1:8" s="161" customFormat="1" ht="25.5" customHeight="1" x14ac:dyDescent="0.25">
      <c r="A25" s="299" t="s">
        <v>201</v>
      </c>
      <c r="B25" s="139">
        <v>730203.44</v>
      </c>
      <c r="C25" s="493" t="s">
        <v>210</v>
      </c>
      <c r="D25" s="494"/>
      <c r="E25" s="494"/>
      <c r="F25" s="494"/>
      <c r="G25" s="495"/>
      <c r="H25" s="140"/>
    </row>
    <row r="26" spans="1:8" s="161" customFormat="1" ht="19.5" customHeight="1" x14ac:dyDescent="0.25">
      <c r="A26" s="299" t="s">
        <v>201</v>
      </c>
      <c r="B26" s="139">
        <v>227713.64</v>
      </c>
      <c r="C26" s="493" t="s">
        <v>211</v>
      </c>
      <c r="D26" s="494"/>
      <c r="E26" s="494"/>
      <c r="F26" s="494"/>
      <c r="G26" s="495"/>
      <c r="H26" s="140"/>
    </row>
    <row r="27" spans="1:8" s="161" customFormat="1" ht="26.25" customHeight="1" x14ac:dyDescent="0.25">
      <c r="A27" s="299" t="s">
        <v>201</v>
      </c>
      <c r="B27" s="139">
        <v>3017981.58</v>
      </c>
      <c r="C27" s="493" t="s">
        <v>212</v>
      </c>
      <c r="D27" s="494"/>
      <c r="E27" s="494"/>
      <c r="F27" s="494"/>
      <c r="G27" s="495"/>
      <c r="H27" s="140"/>
    </row>
    <row r="28" spans="1:8" s="161" customFormat="1" ht="24.75" customHeight="1" x14ac:dyDescent="0.25">
      <c r="A28" s="299" t="s">
        <v>201</v>
      </c>
      <c r="B28" s="139">
        <v>2864587.52</v>
      </c>
      <c r="C28" s="493" t="s">
        <v>213</v>
      </c>
      <c r="D28" s="494"/>
      <c r="E28" s="494"/>
      <c r="F28" s="494"/>
      <c r="G28" s="495"/>
      <c r="H28" s="140"/>
    </row>
    <row r="29" spans="1:8" s="161" customFormat="1" ht="29.25" customHeight="1" x14ac:dyDescent="0.25">
      <c r="A29" s="299" t="s">
        <v>201</v>
      </c>
      <c r="B29" s="139">
        <v>2798115.17</v>
      </c>
      <c r="C29" s="493" t="s">
        <v>214</v>
      </c>
      <c r="D29" s="494"/>
      <c r="E29" s="494"/>
      <c r="F29" s="494"/>
      <c r="G29" s="495"/>
      <c r="H29" s="140"/>
    </row>
    <row r="30" spans="1:8" s="161" customFormat="1" ht="29.25" customHeight="1" x14ac:dyDescent="0.25">
      <c r="A30" s="299" t="s">
        <v>201</v>
      </c>
      <c r="B30" s="139">
        <v>6843033.4699999997</v>
      </c>
      <c r="C30" s="493" t="s">
        <v>215</v>
      </c>
      <c r="D30" s="494"/>
      <c r="E30" s="494"/>
      <c r="F30" s="494"/>
      <c r="G30" s="495"/>
      <c r="H30" s="140"/>
    </row>
    <row r="31" spans="1:8" s="161" customFormat="1" ht="17.100000000000001" customHeight="1" x14ac:dyDescent="0.25">
      <c r="A31" s="299" t="s">
        <v>201</v>
      </c>
      <c r="B31" s="139">
        <v>140500.72</v>
      </c>
      <c r="C31" s="493" t="s">
        <v>216</v>
      </c>
      <c r="D31" s="494"/>
      <c r="E31" s="494"/>
      <c r="F31" s="494"/>
      <c r="G31" s="495"/>
      <c r="H31" s="140"/>
    </row>
    <row r="32" spans="1:8" s="161" customFormat="1" ht="17.100000000000001" customHeight="1" x14ac:dyDescent="0.25">
      <c r="A32" s="299" t="s">
        <v>201</v>
      </c>
      <c r="B32" s="139">
        <v>443252.8</v>
      </c>
      <c r="C32" s="493" t="s">
        <v>216</v>
      </c>
      <c r="D32" s="494"/>
      <c r="E32" s="494"/>
      <c r="F32" s="494"/>
      <c r="G32" s="495"/>
      <c r="H32" s="140"/>
    </row>
    <row r="33" spans="1:8" s="161" customFormat="1" ht="17.100000000000001" customHeight="1" x14ac:dyDescent="0.25">
      <c r="A33" s="299" t="s">
        <v>201</v>
      </c>
      <c r="B33" s="139">
        <v>176551.09</v>
      </c>
      <c r="C33" s="493" t="s">
        <v>216</v>
      </c>
      <c r="D33" s="494"/>
      <c r="E33" s="494"/>
      <c r="F33" s="494"/>
      <c r="G33" s="495"/>
      <c r="H33" s="140"/>
    </row>
    <row r="34" spans="1:8" s="161" customFormat="1" ht="17.100000000000001" customHeight="1" x14ac:dyDescent="0.25">
      <c r="A34" s="404" t="s">
        <v>201</v>
      </c>
      <c r="B34" s="405">
        <v>151514.48000000001</v>
      </c>
      <c r="C34" s="516" t="s">
        <v>216</v>
      </c>
      <c r="D34" s="517"/>
      <c r="E34" s="517"/>
      <c r="F34" s="517"/>
      <c r="G34" s="518"/>
      <c r="H34" s="140"/>
    </row>
    <row r="35" spans="1:8" s="161" customFormat="1" ht="17.100000000000001" customHeight="1" x14ac:dyDescent="0.25">
      <c r="A35" s="299" t="s">
        <v>201</v>
      </c>
      <c r="B35" s="139">
        <v>1581482.1</v>
      </c>
      <c r="C35" s="493" t="s">
        <v>217</v>
      </c>
      <c r="D35" s="494"/>
      <c r="E35" s="494"/>
      <c r="F35" s="494"/>
      <c r="G35" s="495"/>
      <c r="H35" s="140"/>
    </row>
    <row r="36" spans="1:8" s="161" customFormat="1" ht="17.100000000000001" customHeight="1" x14ac:dyDescent="0.25">
      <c r="A36" s="299" t="s">
        <v>201</v>
      </c>
      <c r="B36" s="139">
        <v>205800</v>
      </c>
      <c r="C36" s="493" t="s">
        <v>217</v>
      </c>
      <c r="D36" s="494"/>
      <c r="E36" s="494"/>
      <c r="F36" s="494"/>
      <c r="G36" s="495"/>
      <c r="H36" s="140"/>
    </row>
    <row r="37" spans="1:8" s="161" customFormat="1" ht="17.100000000000001" customHeight="1" x14ac:dyDescent="0.25">
      <c r="A37" s="299" t="s">
        <v>201</v>
      </c>
      <c r="B37" s="139">
        <v>1140089.04</v>
      </c>
      <c r="C37" s="493" t="s">
        <v>217</v>
      </c>
      <c r="D37" s="494"/>
      <c r="E37" s="494"/>
      <c r="F37" s="494"/>
      <c r="G37" s="495"/>
      <c r="H37" s="140"/>
    </row>
    <row r="38" spans="1:8" s="161" customFormat="1" ht="17.100000000000001" customHeight="1" x14ac:dyDescent="0.25">
      <c r="A38" s="299" t="s">
        <v>201</v>
      </c>
      <c r="B38" s="139">
        <v>114673.24</v>
      </c>
      <c r="C38" s="493" t="s">
        <v>217</v>
      </c>
      <c r="D38" s="494"/>
      <c r="E38" s="494"/>
      <c r="F38" s="494"/>
      <c r="G38" s="495"/>
      <c r="H38" s="140"/>
    </row>
    <row r="39" spans="1:8" s="161" customFormat="1" ht="29.25" customHeight="1" x14ac:dyDescent="0.25">
      <c r="A39" s="299" t="s">
        <v>201</v>
      </c>
      <c r="B39" s="139">
        <v>2932454.79</v>
      </c>
      <c r="C39" s="493" t="s">
        <v>218</v>
      </c>
      <c r="D39" s="494"/>
      <c r="E39" s="494"/>
      <c r="F39" s="494"/>
      <c r="G39" s="495"/>
      <c r="H39" s="140"/>
    </row>
    <row r="40" spans="1:8" s="161" customFormat="1" ht="28.5" customHeight="1" x14ac:dyDescent="0.25">
      <c r="A40" s="299" t="s">
        <v>201</v>
      </c>
      <c r="B40" s="139">
        <v>98663265.569999993</v>
      </c>
      <c r="C40" s="493" t="s">
        <v>219</v>
      </c>
      <c r="D40" s="494"/>
      <c r="E40" s="494"/>
      <c r="F40" s="494"/>
      <c r="G40" s="495"/>
      <c r="H40" s="140"/>
    </row>
    <row r="41" spans="1:8" s="161" customFormat="1" ht="25.5" customHeight="1" x14ac:dyDescent="0.25">
      <c r="A41" s="299" t="s">
        <v>201</v>
      </c>
      <c r="B41" s="139">
        <v>114409417.28</v>
      </c>
      <c r="C41" s="493" t="s">
        <v>220</v>
      </c>
      <c r="D41" s="494"/>
      <c r="E41" s="494"/>
      <c r="F41" s="494"/>
      <c r="G41" s="495"/>
      <c r="H41" s="140"/>
    </row>
    <row r="42" spans="1:8" s="161" customFormat="1" ht="25.5" customHeight="1" x14ac:dyDescent="0.25">
      <c r="A42" s="299" t="s">
        <v>201</v>
      </c>
      <c r="B42" s="139">
        <v>101423.61</v>
      </c>
      <c r="C42" s="493" t="s">
        <v>252</v>
      </c>
      <c r="D42" s="494"/>
      <c r="E42" s="494"/>
      <c r="F42" s="494"/>
      <c r="G42" s="495"/>
      <c r="H42" s="140"/>
    </row>
    <row r="43" spans="1:8" s="161" customFormat="1" ht="25.5" customHeight="1" x14ac:dyDescent="0.25">
      <c r="A43" s="299" t="s">
        <v>201</v>
      </c>
      <c r="B43" s="139">
        <v>257674.79</v>
      </c>
      <c r="C43" s="493" t="s">
        <v>243</v>
      </c>
      <c r="D43" s="494"/>
      <c r="E43" s="494"/>
      <c r="F43" s="494"/>
      <c r="G43" s="495"/>
      <c r="H43" s="140"/>
    </row>
    <row r="44" spans="1:8" s="161" customFormat="1" ht="25.5" customHeight="1" x14ac:dyDescent="0.25">
      <c r="A44" s="299" t="s">
        <v>201</v>
      </c>
      <c r="B44" s="139">
        <v>2932454.79</v>
      </c>
      <c r="C44" s="493" t="s">
        <v>218</v>
      </c>
      <c r="D44" s="494"/>
      <c r="E44" s="494"/>
      <c r="F44" s="494"/>
      <c r="G44" s="495"/>
      <c r="H44" s="140"/>
    </row>
    <row r="45" spans="1:8" s="161" customFormat="1" ht="25.5" customHeight="1" x14ac:dyDescent="0.25">
      <c r="A45" s="299" t="s">
        <v>201</v>
      </c>
      <c r="B45" s="139">
        <v>3789130.4</v>
      </c>
      <c r="C45" s="493" t="s">
        <v>244</v>
      </c>
      <c r="D45" s="494"/>
      <c r="E45" s="494"/>
      <c r="F45" s="494"/>
      <c r="G45" s="495"/>
      <c r="H45" s="140"/>
    </row>
    <row r="46" spans="1:8" s="161" customFormat="1" ht="15.75" customHeight="1" x14ac:dyDescent="0.25">
      <c r="A46" s="299" t="s">
        <v>201</v>
      </c>
      <c r="B46" s="139">
        <v>5969091.9900000002</v>
      </c>
      <c r="C46" s="493" t="s">
        <v>245</v>
      </c>
      <c r="D46" s="494"/>
      <c r="E46" s="494"/>
      <c r="F46" s="494"/>
      <c r="G46" s="495"/>
      <c r="H46" s="140"/>
    </row>
    <row r="47" spans="1:8" s="161" customFormat="1" ht="25.5" customHeight="1" x14ac:dyDescent="0.25">
      <c r="A47" s="299" t="s">
        <v>201</v>
      </c>
      <c r="B47" s="139">
        <v>6474303.3600000003</v>
      </c>
      <c r="C47" s="493" t="s">
        <v>246</v>
      </c>
      <c r="D47" s="494"/>
      <c r="E47" s="494"/>
      <c r="F47" s="494"/>
      <c r="G47" s="495"/>
      <c r="H47" s="140"/>
    </row>
    <row r="48" spans="1:8" s="161" customFormat="1" ht="18.75" customHeight="1" x14ac:dyDescent="0.25">
      <c r="A48" s="299" t="s">
        <v>201</v>
      </c>
      <c r="B48" s="139">
        <v>19981893.940000001</v>
      </c>
      <c r="C48" s="493" t="s">
        <v>247</v>
      </c>
      <c r="D48" s="494"/>
      <c r="E48" s="494"/>
      <c r="F48" s="494"/>
      <c r="G48" s="495"/>
      <c r="H48" s="140"/>
    </row>
    <row r="49" spans="1:8" s="161" customFormat="1" ht="18" customHeight="1" x14ac:dyDescent="0.25">
      <c r="A49" s="299" t="s">
        <v>201</v>
      </c>
      <c r="B49" s="139">
        <v>26180590.59</v>
      </c>
      <c r="C49" s="493" t="s">
        <v>248</v>
      </c>
      <c r="D49" s="494"/>
      <c r="E49" s="494"/>
      <c r="F49" s="494"/>
      <c r="G49" s="495"/>
      <c r="H49" s="140"/>
    </row>
    <row r="50" spans="1:8" s="161" customFormat="1" ht="28.5" customHeight="1" x14ac:dyDescent="0.25">
      <c r="A50" s="299" t="s">
        <v>201</v>
      </c>
      <c r="B50" s="139">
        <v>98663265.569999993</v>
      </c>
      <c r="C50" s="493" t="s">
        <v>219</v>
      </c>
      <c r="D50" s="494"/>
      <c r="E50" s="494"/>
      <c r="F50" s="494"/>
      <c r="G50" s="495"/>
      <c r="H50" s="140"/>
    </row>
    <row r="51" spans="1:8" s="161" customFormat="1" ht="25.5" customHeight="1" x14ac:dyDescent="0.25">
      <c r="A51" s="299" t="s">
        <v>201</v>
      </c>
      <c r="B51" s="139">
        <v>114409417.28</v>
      </c>
      <c r="C51" s="493" t="s">
        <v>220</v>
      </c>
      <c r="D51" s="494"/>
      <c r="E51" s="494"/>
      <c r="F51" s="494"/>
      <c r="G51" s="495"/>
      <c r="H51" s="140"/>
    </row>
    <row r="52" spans="1:8" s="161" customFormat="1" ht="25.5" customHeight="1" x14ac:dyDescent="0.25">
      <c r="A52" s="299" t="s">
        <v>201</v>
      </c>
      <c r="B52" s="139">
        <v>559056.71</v>
      </c>
      <c r="C52" s="493" t="s">
        <v>249</v>
      </c>
      <c r="D52" s="494"/>
      <c r="E52" s="494"/>
      <c r="F52" s="494"/>
      <c r="G52" s="495"/>
      <c r="H52" s="140"/>
    </row>
    <row r="53" spans="1:8" s="161" customFormat="1" ht="25.5" customHeight="1" x14ac:dyDescent="0.25">
      <c r="A53" s="299" t="s">
        <v>201</v>
      </c>
      <c r="B53" s="139">
        <v>4240945.84</v>
      </c>
      <c r="C53" s="493" t="s">
        <v>250</v>
      </c>
      <c r="D53" s="494"/>
      <c r="E53" s="494"/>
      <c r="F53" s="494"/>
      <c r="G53" s="495"/>
      <c r="H53" s="140"/>
    </row>
    <row r="54" spans="1:8" s="161" customFormat="1" ht="18.75" customHeight="1" x14ac:dyDescent="0.25">
      <c r="A54" s="299" t="s">
        <v>201</v>
      </c>
      <c r="B54" s="139">
        <v>44009548.68</v>
      </c>
      <c r="C54" s="493" t="s">
        <v>251</v>
      </c>
      <c r="D54" s="494"/>
      <c r="E54" s="494"/>
      <c r="F54" s="494"/>
      <c r="G54" s="495"/>
      <c r="H54" s="140"/>
    </row>
    <row r="55" spans="1:8" s="161" customFormat="1" ht="16.5" customHeight="1" x14ac:dyDescent="0.25">
      <c r="A55" s="299" t="s">
        <v>201</v>
      </c>
      <c r="B55" s="139">
        <v>40600000</v>
      </c>
      <c r="C55" s="493" t="s">
        <v>253</v>
      </c>
      <c r="D55" s="494"/>
      <c r="E55" s="494"/>
      <c r="F55" s="494"/>
      <c r="G55" s="495"/>
      <c r="H55" s="140"/>
    </row>
    <row r="56" spans="1:8" s="161" customFormat="1" ht="17.100000000000001" customHeight="1" x14ac:dyDescent="0.25">
      <c r="A56" s="299" t="s">
        <v>221</v>
      </c>
      <c r="B56" s="139">
        <v>-2932454.79</v>
      </c>
      <c r="C56" s="493" t="s">
        <v>222</v>
      </c>
      <c r="D56" s="494"/>
      <c r="E56" s="494"/>
      <c r="F56" s="494"/>
      <c r="G56" s="495"/>
      <c r="H56" s="140"/>
    </row>
    <row r="57" spans="1:8" s="161" customFormat="1" ht="17.100000000000001" customHeight="1" x14ac:dyDescent="0.25">
      <c r="A57" s="404" t="s">
        <v>221</v>
      </c>
      <c r="B57" s="405">
        <v>-114409417.28</v>
      </c>
      <c r="C57" s="516" t="s">
        <v>223</v>
      </c>
      <c r="D57" s="517"/>
      <c r="E57" s="517"/>
      <c r="F57" s="517"/>
      <c r="G57" s="518"/>
      <c r="H57" s="140"/>
    </row>
    <row r="58" spans="1:8" s="161" customFormat="1" ht="17.100000000000001" customHeight="1" x14ac:dyDescent="0.25">
      <c r="A58" s="299" t="s">
        <v>221</v>
      </c>
      <c r="B58" s="139">
        <v>-98663265.569999993</v>
      </c>
      <c r="C58" s="493" t="s">
        <v>224</v>
      </c>
      <c r="D58" s="494"/>
      <c r="E58" s="494"/>
      <c r="F58" s="494"/>
      <c r="G58" s="495"/>
      <c r="H58" s="140"/>
    </row>
    <row r="59" spans="1:8" s="160" customFormat="1" ht="12.75" x14ac:dyDescent="0.25">
      <c r="A59" s="135"/>
      <c r="B59" s="143"/>
      <c r="C59" s="135"/>
      <c r="D59" s="136"/>
      <c r="E59" s="136"/>
      <c r="F59" s="136"/>
      <c r="G59" s="137"/>
      <c r="H59" s="134"/>
    </row>
    <row r="60" spans="1:8" s="161" customFormat="1" ht="12" x14ac:dyDescent="0.25">
      <c r="A60" s="144" t="s">
        <v>120</v>
      </c>
      <c r="B60" s="145">
        <f>SUM(B17:B59)</f>
        <v>1058257702.2700002</v>
      </c>
      <c r="C60" s="138"/>
      <c r="D60" s="141"/>
      <c r="E60" s="141"/>
      <c r="F60" s="141"/>
      <c r="G60" s="142"/>
      <c r="H60" s="140"/>
    </row>
    <row r="61" spans="1:8" s="160" customFormat="1" ht="12.75" x14ac:dyDescent="0.25">
      <c r="A61" s="135"/>
      <c r="B61" s="143"/>
      <c r="C61" s="135"/>
      <c r="D61" s="136"/>
      <c r="E61" s="136"/>
      <c r="F61" s="136"/>
      <c r="G61" s="137"/>
      <c r="H61" s="134"/>
    </row>
    <row r="62" spans="1:8" s="160" customFormat="1" ht="12.75" x14ac:dyDescent="0.25">
      <c r="A62" s="135"/>
      <c r="B62" s="143"/>
      <c r="C62" s="135"/>
      <c r="D62" s="136"/>
      <c r="E62" s="136"/>
      <c r="F62" s="136"/>
      <c r="G62" s="137"/>
      <c r="H62" s="134"/>
    </row>
    <row r="63" spans="1:8" s="160" customFormat="1" ht="12.75" x14ac:dyDescent="0.25">
      <c r="A63" s="135"/>
      <c r="B63" s="143"/>
      <c r="C63" s="135"/>
      <c r="D63" s="136"/>
      <c r="E63" s="136"/>
      <c r="F63" s="136"/>
      <c r="G63" s="137"/>
      <c r="H63" s="134"/>
    </row>
    <row r="64" spans="1:8" s="160" customFormat="1" ht="12.75" x14ac:dyDescent="0.25">
      <c r="A64" s="135"/>
      <c r="B64" s="143"/>
      <c r="C64" s="135"/>
      <c r="D64" s="136"/>
      <c r="E64" s="136"/>
      <c r="F64" s="136"/>
      <c r="G64" s="137"/>
      <c r="H64" s="134"/>
    </row>
    <row r="65" spans="1:11" s="160" customFormat="1" ht="12.75" x14ac:dyDescent="0.25">
      <c r="A65" s="135"/>
      <c r="B65" s="143"/>
      <c r="C65" s="135"/>
      <c r="D65" s="136"/>
      <c r="E65" s="136"/>
      <c r="F65" s="136"/>
      <c r="G65" s="137"/>
      <c r="H65" s="134"/>
    </row>
    <row r="66" spans="1:11" s="160" customFormat="1" ht="12.75" x14ac:dyDescent="0.25">
      <c r="A66" s="135"/>
      <c r="B66" s="136"/>
      <c r="C66" s="135"/>
      <c r="D66" s="136"/>
      <c r="E66" s="136"/>
      <c r="F66" s="136"/>
      <c r="G66" s="137"/>
      <c r="H66" s="134"/>
    </row>
    <row r="67" spans="1:11" s="117" customFormat="1" ht="5.25" customHeight="1" x14ac:dyDescent="0.2">
      <c r="A67" s="146"/>
      <c r="B67" s="147"/>
      <c r="C67" s="147"/>
      <c r="D67" s="147"/>
      <c r="E67" s="147"/>
      <c r="F67" s="148"/>
      <c r="G67" s="149"/>
    </row>
    <row r="68" spans="1:11" s="117" customFormat="1" ht="12.75" x14ac:dyDescent="0.2">
      <c r="A68" s="132"/>
      <c r="B68" s="132"/>
      <c r="C68" s="132"/>
      <c r="D68" s="132"/>
      <c r="E68" s="132"/>
      <c r="G68" s="150" t="s">
        <v>194</v>
      </c>
    </row>
    <row r="69" spans="1:11" s="117" customFormat="1" ht="12.75" x14ac:dyDescent="0.2">
      <c r="A69" s="132"/>
      <c r="B69" s="132"/>
      <c r="C69" s="132"/>
      <c r="D69" s="132"/>
      <c r="E69" s="132"/>
      <c r="G69" s="150"/>
    </row>
    <row r="70" spans="1:11" s="117" customFormat="1" ht="12.75" x14ac:dyDescent="0.2">
      <c r="A70" s="132"/>
      <c r="B70" s="132"/>
      <c r="C70" s="132"/>
      <c r="D70" s="132"/>
      <c r="E70" s="132"/>
      <c r="G70" s="150"/>
    </row>
    <row r="71" spans="1:11" s="117" customFormat="1" ht="12.75" x14ac:dyDescent="0.2">
      <c r="A71" s="132"/>
      <c r="B71" s="132"/>
      <c r="C71" s="132"/>
      <c r="D71" s="132"/>
      <c r="E71" s="132"/>
      <c r="G71" s="132"/>
    </row>
    <row r="72" spans="1:11" s="153" customFormat="1" ht="15" customHeight="1" x14ac:dyDescent="0.2">
      <c r="A72" s="519" t="s">
        <v>238</v>
      </c>
      <c r="B72" s="519"/>
      <c r="C72" s="151"/>
      <c r="D72" s="498" t="s">
        <v>233</v>
      </c>
      <c r="E72" s="498"/>
      <c r="F72" s="498"/>
      <c r="G72" s="498"/>
      <c r="H72" s="152"/>
      <c r="I72" s="152"/>
      <c r="J72" s="152"/>
      <c r="K72" s="152"/>
    </row>
    <row r="73" spans="1:11" s="153" customFormat="1" ht="15" customHeight="1" x14ac:dyDescent="0.2">
      <c r="A73" s="153" t="s">
        <v>235</v>
      </c>
      <c r="D73" s="498" t="s">
        <v>234</v>
      </c>
      <c r="E73" s="498"/>
      <c r="F73" s="498"/>
      <c r="G73" s="498"/>
      <c r="H73" s="152"/>
      <c r="I73" s="152"/>
      <c r="J73" s="152"/>
      <c r="K73" s="152"/>
    </row>
    <row r="74" spans="1:11" s="117" customFormat="1" ht="12.75" x14ac:dyDescent="0.2">
      <c r="D74" s="132"/>
      <c r="E74" s="154"/>
      <c r="F74" s="132"/>
      <c r="G74" s="154"/>
      <c r="H74" s="154"/>
      <c r="I74" s="154"/>
      <c r="J74" s="154"/>
      <c r="K74" s="154"/>
    </row>
    <row r="75" spans="1:11" s="117" customFormat="1" ht="12.75" x14ac:dyDescent="0.2">
      <c r="A75" s="496"/>
      <c r="B75" s="496"/>
      <c r="D75" s="497"/>
      <c r="E75" s="497"/>
      <c r="F75" s="497"/>
      <c r="G75" s="497"/>
      <c r="H75" s="132"/>
      <c r="K75" s="162"/>
    </row>
    <row r="76" spans="1:11" s="117" customFormat="1" ht="12.75" x14ac:dyDescent="0.2">
      <c r="A76" s="132"/>
      <c r="B76" s="132"/>
      <c r="C76" s="132"/>
      <c r="D76" s="132"/>
      <c r="E76" s="132"/>
      <c r="G76" s="132"/>
    </row>
    <row r="77" spans="1:11" s="117" customFormat="1" ht="12.75" x14ac:dyDescent="0.2">
      <c r="A77" s="132"/>
      <c r="B77" s="132"/>
      <c r="C77" s="132"/>
      <c r="D77" s="132"/>
      <c r="E77" s="132"/>
      <c r="G77" s="132"/>
    </row>
    <row r="78" spans="1:11" s="117" customFormat="1" ht="12.75" x14ac:dyDescent="0.2">
      <c r="A78" s="132"/>
      <c r="B78" s="132"/>
      <c r="C78" s="132"/>
      <c r="D78" s="132"/>
      <c r="E78" s="132"/>
      <c r="G78" s="132"/>
    </row>
    <row r="79" spans="1:11" s="117" customFormat="1" ht="12.75" x14ac:dyDescent="0.2">
      <c r="A79" s="132"/>
      <c r="B79" s="132"/>
      <c r="C79" s="132"/>
      <c r="D79" s="132"/>
      <c r="E79" s="132"/>
      <c r="G79" s="132"/>
    </row>
    <row r="80" spans="1:11" s="117" customFormat="1" ht="12.75" x14ac:dyDescent="0.2">
      <c r="A80" s="132"/>
      <c r="B80" s="132"/>
      <c r="C80" s="132"/>
      <c r="D80" s="132"/>
      <c r="E80" s="132"/>
      <c r="G80" s="132"/>
    </row>
    <row r="81" spans="1:7" s="117" customFormat="1" ht="12.75" x14ac:dyDescent="0.2">
      <c r="A81" s="132"/>
      <c r="B81" s="132"/>
      <c r="C81" s="132"/>
      <c r="D81" s="132"/>
      <c r="E81" s="132"/>
      <c r="G81" s="132"/>
    </row>
    <row r="82" spans="1:7" s="117" customFormat="1" ht="12.75" x14ac:dyDescent="0.2">
      <c r="A82" s="132"/>
      <c r="B82" s="132"/>
      <c r="C82" s="132"/>
      <c r="D82" s="132"/>
      <c r="E82" s="132"/>
      <c r="G82" s="132"/>
    </row>
    <row r="83" spans="1:7" s="117" customFormat="1" ht="12.75" x14ac:dyDescent="0.2">
      <c r="A83" s="132"/>
      <c r="B83" s="132"/>
      <c r="C83" s="132"/>
      <c r="D83" s="132"/>
      <c r="E83" s="132"/>
      <c r="G83" s="132"/>
    </row>
    <row r="84" spans="1:7" s="117" customFormat="1" ht="12.75" x14ac:dyDescent="0.2">
      <c r="A84" s="132"/>
      <c r="B84" s="132"/>
      <c r="C84" s="132"/>
      <c r="D84" s="132"/>
      <c r="E84" s="132"/>
      <c r="G84" s="132"/>
    </row>
    <row r="85" spans="1:7" s="117" customFormat="1" ht="12.75" x14ac:dyDescent="0.2">
      <c r="A85" s="132"/>
      <c r="B85" s="132"/>
      <c r="C85" s="132"/>
      <c r="D85" s="132"/>
      <c r="E85" s="132"/>
      <c r="G85" s="132"/>
    </row>
  </sheetData>
  <mergeCells count="58">
    <mergeCell ref="A72:B72"/>
    <mergeCell ref="C35:G35"/>
    <mergeCell ref="C36:G36"/>
    <mergeCell ref="C37:G37"/>
    <mergeCell ref="C57:G57"/>
    <mergeCell ref="C58:G58"/>
    <mergeCell ref="C38:G38"/>
    <mergeCell ref="C39:G39"/>
    <mergeCell ref="C40:G40"/>
    <mergeCell ref="C41:G41"/>
    <mergeCell ref="C56:G56"/>
    <mergeCell ref="C43:G43"/>
    <mergeCell ref="C44:G44"/>
    <mergeCell ref="C45:G45"/>
    <mergeCell ref="C46:G46"/>
    <mergeCell ref="C47:G47"/>
    <mergeCell ref="C30:G30"/>
    <mergeCell ref="C31:G31"/>
    <mergeCell ref="C32:G32"/>
    <mergeCell ref="C33:G33"/>
    <mergeCell ref="C34:G34"/>
    <mergeCell ref="C17:G17"/>
    <mergeCell ref="A1:G1"/>
    <mergeCell ref="A2:G2"/>
    <mergeCell ref="A3:G3"/>
    <mergeCell ref="A5:D5"/>
    <mergeCell ref="E5:F5"/>
    <mergeCell ref="G5:G6"/>
    <mergeCell ref="F6:F7"/>
    <mergeCell ref="A11:G11"/>
    <mergeCell ref="A13:G13"/>
    <mergeCell ref="A14:G14"/>
    <mergeCell ref="A15:G15"/>
    <mergeCell ref="C18:G18"/>
    <mergeCell ref="A75:B75"/>
    <mergeCell ref="D75:G75"/>
    <mergeCell ref="C19:G19"/>
    <mergeCell ref="C20:G20"/>
    <mergeCell ref="C22:G22"/>
    <mergeCell ref="D72:G72"/>
    <mergeCell ref="D73:G73"/>
    <mergeCell ref="C21:G21"/>
    <mergeCell ref="C23:G23"/>
    <mergeCell ref="C24:G24"/>
    <mergeCell ref="C25:G25"/>
    <mergeCell ref="C26:G26"/>
    <mergeCell ref="C27:G27"/>
    <mergeCell ref="C28:G28"/>
    <mergeCell ref="C29:G29"/>
    <mergeCell ref="C53:G53"/>
    <mergeCell ref="C54:G54"/>
    <mergeCell ref="C55:G55"/>
    <mergeCell ref="C42:G42"/>
    <mergeCell ref="C48:G48"/>
    <mergeCell ref="C49:G49"/>
    <mergeCell ref="C50:G50"/>
    <mergeCell ref="C51:G51"/>
    <mergeCell ref="C52:G52"/>
  </mergeCells>
  <printOptions horizontalCentered="1"/>
  <pageMargins left="0.70866141732283472" right="0.70866141732283472" top="0.74803149606299213" bottom="0.74803149606299213" header="0.31496062992125984" footer="0.31496062992125984"/>
  <pageSetup scale="80" orientation="landscape" r:id="rId1"/>
  <ignoredErrors>
    <ignoredError sqref="B7:D7"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election activeCell="F33" sqref="F33:F34"/>
    </sheetView>
  </sheetViews>
  <sheetFormatPr baseColWidth="10" defaultRowHeight="15" x14ac:dyDescent="0.25"/>
  <cols>
    <col min="1" max="1" width="7.7109375" style="178" customWidth="1"/>
    <col min="2" max="2" width="38.85546875" style="26" customWidth="1"/>
    <col min="3" max="5" width="17.7109375" style="26" customWidth="1"/>
    <col min="6" max="6" width="60.7109375" style="1" customWidth="1"/>
  </cols>
  <sheetData>
    <row r="1" spans="1:13" x14ac:dyDescent="0.25">
      <c r="A1" s="453" t="s">
        <v>4</v>
      </c>
      <c r="B1" s="453"/>
      <c r="C1" s="453"/>
      <c r="D1" s="453"/>
      <c r="E1" s="453"/>
      <c r="F1" s="453"/>
      <c r="G1" s="1"/>
      <c r="H1" s="1"/>
      <c r="I1" s="1"/>
      <c r="J1" s="1"/>
      <c r="K1" s="1"/>
      <c r="L1" s="1"/>
      <c r="M1" s="1"/>
    </row>
    <row r="2" spans="1:13" s="1" customFormat="1" ht="12.75" x14ac:dyDescent="0.2">
      <c r="A2" s="453" t="s">
        <v>121</v>
      </c>
      <c r="B2" s="453"/>
      <c r="C2" s="453"/>
      <c r="D2" s="453"/>
      <c r="E2" s="453"/>
      <c r="F2" s="453"/>
    </row>
    <row r="3" spans="1:13" s="15" customFormat="1" ht="12" x14ac:dyDescent="0.2">
      <c r="A3" s="454" t="s">
        <v>239</v>
      </c>
      <c r="B3" s="454"/>
      <c r="C3" s="454"/>
      <c r="D3" s="454"/>
      <c r="E3" s="454"/>
      <c r="F3" s="454"/>
      <c r="G3" s="292"/>
      <c r="H3" s="292"/>
    </row>
    <row r="4" spans="1:13" s="15" customFormat="1" ht="18" customHeight="1" thickBot="1" x14ac:dyDescent="0.25">
      <c r="A4" s="289" t="s">
        <v>199</v>
      </c>
      <c r="B4" s="289"/>
      <c r="C4" s="289"/>
      <c r="D4" s="289"/>
      <c r="E4" s="289"/>
      <c r="F4" s="289"/>
    </row>
    <row r="5" spans="1:13" s="179" customFormat="1" ht="15" customHeight="1" thickBot="1" x14ac:dyDescent="0.25">
      <c r="A5" s="456" t="s">
        <v>122</v>
      </c>
      <c r="B5" s="456"/>
      <c r="C5" s="456"/>
      <c r="D5" s="456"/>
      <c r="E5" s="277" t="s">
        <v>123</v>
      </c>
      <c r="F5" s="522" t="s">
        <v>124</v>
      </c>
    </row>
    <row r="6" spans="1:13" s="179" customFormat="1" ht="15" customHeight="1" thickBot="1" x14ac:dyDescent="0.25">
      <c r="A6" s="456" t="s">
        <v>10</v>
      </c>
      <c r="B6" s="456"/>
      <c r="C6" s="456" t="s">
        <v>24</v>
      </c>
      <c r="D6" s="456"/>
      <c r="E6" s="277" t="s">
        <v>125</v>
      </c>
      <c r="F6" s="522"/>
    </row>
    <row r="7" spans="1:13" s="179" customFormat="1" ht="15" customHeight="1" thickBot="1" x14ac:dyDescent="0.25">
      <c r="A7" s="456"/>
      <c r="B7" s="456"/>
      <c r="C7" s="278" t="s">
        <v>225</v>
      </c>
      <c r="D7" s="278" t="s">
        <v>226</v>
      </c>
      <c r="E7" s="277" t="s">
        <v>126</v>
      </c>
      <c r="F7" s="522"/>
    </row>
    <row r="8" spans="1:13" s="179" customFormat="1" ht="3" customHeight="1" x14ac:dyDescent="0.2">
      <c r="A8" s="163"/>
      <c r="B8" s="163"/>
      <c r="C8" s="164"/>
      <c r="D8" s="164"/>
      <c r="E8" s="165"/>
      <c r="F8" s="165"/>
    </row>
    <row r="9" spans="1:13" s="9" customFormat="1" ht="15" customHeight="1" x14ac:dyDescent="0.25">
      <c r="A9" s="520" t="s">
        <v>9</v>
      </c>
      <c r="B9" s="521"/>
      <c r="C9" s="279">
        <f>SUM(C11:C27)</f>
        <v>514464437.83000004</v>
      </c>
      <c r="D9" s="279">
        <f>SUM(D11:D27)</f>
        <v>839004278.25</v>
      </c>
      <c r="E9" s="279">
        <f>D9-C9</f>
        <v>324539840.41999996</v>
      </c>
      <c r="F9" s="166"/>
    </row>
    <row r="10" spans="1:13" s="9" customFormat="1" ht="15" customHeight="1" x14ac:dyDescent="0.25">
      <c r="A10" s="239"/>
      <c r="B10" s="239"/>
      <c r="C10" s="240"/>
      <c r="D10" s="240"/>
      <c r="E10" s="240"/>
      <c r="F10" s="166"/>
    </row>
    <row r="11" spans="1:13" s="9" customFormat="1" ht="45" customHeight="1" x14ac:dyDescent="0.25">
      <c r="A11" s="167">
        <v>1000</v>
      </c>
      <c r="B11" s="168" t="s">
        <v>25</v>
      </c>
      <c r="C11" s="169">
        <v>83521609.409999996</v>
      </c>
      <c r="D11" s="169">
        <v>80351397.190000027</v>
      </c>
      <c r="E11" s="169">
        <f>D11-C11</f>
        <v>-3170212.219999969</v>
      </c>
      <c r="F11" s="170" t="s">
        <v>259</v>
      </c>
      <c r="H11" s="9" t="s">
        <v>257</v>
      </c>
    </row>
    <row r="12" spans="1:13" s="9" customFormat="1" ht="3" customHeight="1" x14ac:dyDescent="0.25">
      <c r="A12" s="167"/>
      <c r="B12" s="168"/>
      <c r="C12" s="169"/>
      <c r="D12" s="169"/>
      <c r="E12" s="169"/>
      <c r="F12" s="170"/>
    </row>
    <row r="13" spans="1:13" s="9" customFormat="1" ht="90" customHeight="1" x14ac:dyDescent="0.25">
      <c r="A13" s="167" t="s">
        <v>127</v>
      </c>
      <c r="B13" s="168" t="s">
        <v>26</v>
      </c>
      <c r="C13" s="169">
        <v>2568010.9500000002</v>
      </c>
      <c r="D13" s="169">
        <v>1638941.1100000003</v>
      </c>
      <c r="E13" s="169">
        <f t="shared" ref="E13:E25" si="0">D13-C13</f>
        <v>-929069.83999999985</v>
      </c>
      <c r="F13" s="170" t="s">
        <v>262</v>
      </c>
    </row>
    <row r="14" spans="1:13" s="9" customFormat="1" ht="3" hidden="1" customHeight="1" x14ac:dyDescent="0.25">
      <c r="A14" s="167"/>
      <c r="B14" s="168"/>
      <c r="C14" s="169"/>
      <c r="D14" s="169"/>
      <c r="E14" s="169"/>
      <c r="F14" s="171"/>
    </row>
    <row r="15" spans="1:13" s="9" customFormat="1" ht="56.25" customHeight="1" x14ac:dyDescent="0.25">
      <c r="A15" s="167" t="s">
        <v>128</v>
      </c>
      <c r="B15" s="168" t="s">
        <v>27</v>
      </c>
      <c r="C15" s="169">
        <v>17767659.559999999</v>
      </c>
      <c r="D15" s="169">
        <v>21401003.510000009</v>
      </c>
      <c r="E15" s="169">
        <f t="shared" si="0"/>
        <v>3633343.9500000104</v>
      </c>
      <c r="F15" s="301" t="s">
        <v>260</v>
      </c>
    </row>
    <row r="16" spans="1:13" s="9" customFormat="1" ht="3" customHeight="1" x14ac:dyDescent="0.25">
      <c r="A16" s="167"/>
      <c r="B16" s="168"/>
      <c r="C16" s="169"/>
      <c r="D16" s="169"/>
      <c r="E16" s="169"/>
      <c r="F16" s="171"/>
    </row>
    <row r="17" spans="1:6" s="1" customFormat="1" ht="46.5" customHeight="1" x14ac:dyDescent="0.2">
      <c r="A17" s="167" t="s">
        <v>129</v>
      </c>
      <c r="B17" s="172" t="s">
        <v>28</v>
      </c>
      <c r="C17" s="169">
        <v>286246.43</v>
      </c>
      <c r="D17" s="169">
        <v>335585.13999999996</v>
      </c>
      <c r="E17" s="169">
        <f t="shared" si="0"/>
        <v>49338.709999999963</v>
      </c>
      <c r="F17" s="317" t="s">
        <v>258</v>
      </c>
    </row>
    <row r="18" spans="1:6" s="1" customFormat="1" ht="3" customHeight="1" x14ac:dyDescent="0.2">
      <c r="A18" s="167"/>
      <c r="B18" s="172"/>
      <c r="C18" s="169"/>
      <c r="D18" s="169"/>
      <c r="E18" s="169"/>
      <c r="F18" s="13"/>
    </row>
    <row r="19" spans="1:6" s="7" customFormat="1" ht="15" customHeight="1" x14ac:dyDescent="0.25">
      <c r="A19" s="167" t="s">
        <v>130</v>
      </c>
      <c r="B19" s="168" t="s">
        <v>29</v>
      </c>
      <c r="C19" s="169">
        <v>0</v>
      </c>
      <c r="D19" s="169">
        <v>0</v>
      </c>
      <c r="E19" s="169">
        <f t="shared" si="0"/>
        <v>0</v>
      </c>
      <c r="F19" s="173"/>
    </row>
    <row r="20" spans="1:6" s="7" customFormat="1" ht="3" customHeight="1" x14ac:dyDescent="0.25">
      <c r="A20" s="167"/>
      <c r="B20" s="168"/>
      <c r="C20" s="169"/>
      <c r="D20" s="169"/>
      <c r="E20" s="169"/>
      <c r="F20" s="173"/>
    </row>
    <row r="21" spans="1:6" s="7" customFormat="1" ht="67.5" customHeight="1" x14ac:dyDescent="0.25">
      <c r="A21" s="167" t="s">
        <v>131</v>
      </c>
      <c r="B21" s="168" t="s">
        <v>30</v>
      </c>
      <c r="C21" s="169">
        <v>410320911.48000002</v>
      </c>
      <c r="D21" s="169">
        <v>735019676.50999999</v>
      </c>
      <c r="E21" s="169">
        <f t="shared" si="0"/>
        <v>324698765.02999997</v>
      </c>
      <c r="F21" s="170" t="s">
        <v>227</v>
      </c>
    </row>
    <row r="22" spans="1:6" s="7" customFormat="1" ht="3" customHeight="1" x14ac:dyDescent="0.25">
      <c r="A22" s="167"/>
      <c r="B22" s="168"/>
      <c r="C22" s="169"/>
      <c r="D22" s="169"/>
      <c r="E22" s="169"/>
      <c r="F22" s="170"/>
    </row>
    <row r="23" spans="1:6" s="7" customFormat="1" ht="15" customHeight="1" x14ac:dyDescent="0.25">
      <c r="A23" s="167" t="s">
        <v>132</v>
      </c>
      <c r="B23" s="168" t="s">
        <v>31</v>
      </c>
      <c r="C23" s="169">
        <v>0</v>
      </c>
      <c r="D23" s="169">
        <v>0</v>
      </c>
      <c r="E23" s="169">
        <f t="shared" si="0"/>
        <v>0</v>
      </c>
      <c r="F23" s="173"/>
    </row>
    <row r="24" spans="1:6" s="7" customFormat="1" ht="3" customHeight="1" x14ac:dyDescent="0.25">
      <c r="A24" s="167"/>
      <c r="B24" s="168"/>
      <c r="C24" s="169"/>
      <c r="D24" s="169"/>
      <c r="E24" s="169"/>
      <c r="F24" s="173"/>
    </row>
    <row r="25" spans="1:6" s="7" customFormat="1" ht="15" customHeight="1" x14ac:dyDescent="0.25">
      <c r="A25" s="175" t="s">
        <v>133</v>
      </c>
      <c r="B25" s="174" t="s">
        <v>32</v>
      </c>
      <c r="C25" s="169">
        <v>0</v>
      </c>
      <c r="D25" s="169">
        <v>0</v>
      </c>
      <c r="E25" s="169">
        <f t="shared" si="0"/>
        <v>0</v>
      </c>
      <c r="F25" s="170"/>
    </row>
    <row r="26" spans="1:6" s="7" customFormat="1" ht="3" customHeight="1" x14ac:dyDescent="0.25">
      <c r="A26" s="175"/>
      <c r="B26" s="174"/>
      <c r="C26" s="169"/>
      <c r="D26" s="169"/>
      <c r="E26" s="169"/>
      <c r="F26" s="170"/>
    </row>
    <row r="27" spans="1:6" s="7" customFormat="1" ht="42" customHeight="1" x14ac:dyDescent="0.25">
      <c r="A27" s="175" t="s">
        <v>134</v>
      </c>
      <c r="B27" s="174" t="s">
        <v>135</v>
      </c>
      <c r="C27" s="169">
        <v>0</v>
      </c>
      <c r="D27" s="169">
        <v>257674.79</v>
      </c>
      <c r="E27" s="169">
        <f>D27-C27</f>
        <v>257674.79</v>
      </c>
      <c r="F27" s="170" t="s">
        <v>261</v>
      </c>
    </row>
    <row r="28" spans="1:6" s="1" customFormat="1" ht="3" customHeight="1" x14ac:dyDescent="0.2">
      <c r="A28" s="176"/>
      <c r="B28" s="34"/>
      <c r="C28" s="177"/>
      <c r="D28" s="177"/>
      <c r="E28" s="177"/>
      <c r="F28" s="16"/>
    </row>
    <row r="29" spans="1:6" s="1" customFormat="1" ht="12.75" x14ac:dyDescent="0.2">
      <c r="A29" s="178"/>
      <c r="B29" s="26"/>
      <c r="C29" s="26"/>
      <c r="D29" s="26"/>
      <c r="E29" s="26"/>
      <c r="F29" s="5">
        <v>53</v>
      </c>
    </row>
    <row r="30" spans="1:6" s="1" customFormat="1" ht="12.75" x14ac:dyDescent="0.2">
      <c r="A30" s="178"/>
      <c r="B30" s="26"/>
      <c r="C30" s="26"/>
      <c r="D30" s="26"/>
      <c r="E30" s="26"/>
      <c r="F30" s="5"/>
    </row>
    <row r="31" spans="1:6" s="1" customFormat="1" ht="12.75" x14ac:dyDescent="0.2">
      <c r="A31" s="178"/>
      <c r="B31" s="26"/>
      <c r="C31" s="26"/>
      <c r="D31" s="26"/>
      <c r="E31" s="26"/>
      <c r="F31" s="5"/>
    </row>
    <row r="32" spans="1:6" s="1" customFormat="1" ht="12.75" x14ac:dyDescent="0.2">
      <c r="A32" s="178"/>
      <c r="B32" s="26"/>
      <c r="C32" s="26"/>
      <c r="D32" s="26"/>
      <c r="E32" s="26"/>
    </row>
    <row r="33" spans="1:9" s="11" customFormat="1" ht="15" customHeight="1" x14ac:dyDescent="0.2">
      <c r="B33" s="304" t="s">
        <v>238</v>
      </c>
      <c r="C33" s="28"/>
      <c r="D33" s="28"/>
      <c r="F33" s="111" t="s">
        <v>233</v>
      </c>
      <c r="G33" s="20"/>
      <c r="H33" s="20"/>
      <c r="I33" s="20"/>
    </row>
    <row r="34" spans="1:9" s="11" customFormat="1" ht="15" customHeight="1" x14ac:dyDescent="0.2">
      <c r="A34" s="2"/>
      <c r="B34" s="33" t="s">
        <v>235</v>
      </c>
      <c r="F34" s="206" t="s">
        <v>234</v>
      </c>
      <c r="G34" s="20"/>
      <c r="H34" s="20"/>
      <c r="I34" s="20"/>
    </row>
    <row r="35" spans="1:9" s="1" customFormat="1" ht="12.75" x14ac:dyDescent="0.2">
      <c r="A35" s="3"/>
      <c r="E35" s="9"/>
      <c r="F35" s="26"/>
      <c r="G35" s="452"/>
      <c r="H35" s="452"/>
      <c r="I35" s="452"/>
    </row>
    <row r="36" spans="1:9" s="1" customFormat="1" ht="12.75" x14ac:dyDescent="0.2">
      <c r="A36" s="3"/>
      <c r="E36" s="26"/>
      <c r="F36" s="26"/>
      <c r="I36" s="180"/>
    </row>
    <row r="37" spans="1:9" s="1" customFormat="1" ht="12.75" x14ac:dyDescent="0.2">
      <c r="A37" s="178"/>
      <c r="B37" s="26"/>
      <c r="C37" s="26"/>
      <c r="D37" s="26"/>
      <c r="E37" s="26"/>
    </row>
    <row r="38" spans="1:9" s="1" customFormat="1" ht="12.75" x14ac:dyDescent="0.2">
      <c r="A38" s="178"/>
      <c r="B38" s="26"/>
      <c r="C38" s="26"/>
      <c r="D38" s="26"/>
      <c r="E38" s="26"/>
    </row>
    <row r="39" spans="1:9" s="1" customFormat="1" ht="12.75" x14ac:dyDescent="0.2">
      <c r="A39" s="178"/>
      <c r="B39" s="26"/>
      <c r="C39" s="26"/>
      <c r="D39" s="26"/>
      <c r="E39" s="26"/>
    </row>
    <row r="40" spans="1:9" s="1" customFormat="1" ht="12.75" x14ac:dyDescent="0.2">
      <c r="A40" s="178"/>
      <c r="B40" s="26"/>
      <c r="C40" s="26"/>
      <c r="D40" s="26"/>
      <c r="E40" s="26"/>
    </row>
    <row r="41" spans="1:9" s="1" customFormat="1" ht="12.75" x14ac:dyDescent="0.2">
      <c r="A41" s="178"/>
      <c r="B41" s="26"/>
      <c r="C41" s="26"/>
      <c r="D41" s="26"/>
      <c r="E41" s="26"/>
    </row>
  </sheetData>
  <mergeCells count="9">
    <mergeCell ref="A9:B9"/>
    <mergeCell ref="G35:I35"/>
    <mergeCell ref="A1:F1"/>
    <mergeCell ref="A2:F2"/>
    <mergeCell ref="A3:F3"/>
    <mergeCell ref="A5:D5"/>
    <mergeCell ref="F5:F7"/>
    <mergeCell ref="A6:B7"/>
    <mergeCell ref="C6:D6"/>
  </mergeCells>
  <printOptions horizontalCentered="1"/>
  <pageMargins left="0.70866141732283472" right="0.70866141732283472" top="0.74803149606299213" bottom="0.74803149606299213" header="0.31496062992125984" footer="0.31496062992125984"/>
  <pageSetup scale="70" orientation="landscape" r:id="rId1"/>
  <ignoredErrors>
    <ignoredError sqref="A13:A27"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selection activeCell="A12" sqref="A12:K12"/>
    </sheetView>
  </sheetViews>
  <sheetFormatPr baseColWidth="10" defaultRowHeight="15" x14ac:dyDescent="0.25"/>
  <cols>
    <col min="1" max="1" width="13" style="348" customWidth="1"/>
    <col min="2" max="11" width="13" customWidth="1"/>
    <col min="12" max="12" width="5.7109375" customWidth="1"/>
  </cols>
  <sheetData>
    <row r="1" spans="1:11" x14ac:dyDescent="0.25">
      <c r="A1" s="459" t="s">
        <v>4</v>
      </c>
      <c r="B1" s="459"/>
      <c r="C1" s="459"/>
      <c r="D1" s="459"/>
      <c r="E1" s="459"/>
      <c r="F1" s="459"/>
      <c r="G1" s="459"/>
      <c r="H1" s="459"/>
      <c r="I1" s="459"/>
      <c r="J1" s="459"/>
      <c r="K1" s="459"/>
    </row>
    <row r="2" spans="1:11" s="1" customFormat="1" ht="15" customHeight="1" x14ac:dyDescent="0.2">
      <c r="A2" s="459" t="s">
        <v>255</v>
      </c>
      <c r="B2" s="459"/>
      <c r="C2" s="459"/>
      <c r="D2" s="459"/>
      <c r="E2" s="459"/>
      <c r="F2" s="459"/>
      <c r="G2" s="459"/>
      <c r="H2" s="459"/>
      <c r="I2" s="459"/>
      <c r="J2" s="459"/>
      <c r="K2" s="459"/>
    </row>
    <row r="3" spans="1:11" s="1" customFormat="1" ht="15" customHeight="1" x14ac:dyDescent="0.2">
      <c r="A3" s="459" t="s">
        <v>256</v>
      </c>
      <c r="B3" s="459"/>
      <c r="C3" s="459"/>
      <c r="D3" s="459"/>
      <c r="E3" s="459"/>
      <c r="F3" s="459"/>
      <c r="G3" s="459"/>
      <c r="H3" s="459"/>
      <c r="I3" s="459"/>
      <c r="J3" s="459"/>
      <c r="K3" s="459"/>
    </row>
    <row r="4" spans="1:11" s="15" customFormat="1" ht="13.5" customHeight="1" x14ac:dyDescent="0.2">
      <c r="A4" s="544" t="s">
        <v>239</v>
      </c>
      <c r="B4" s="544"/>
      <c r="C4" s="544"/>
      <c r="D4" s="544"/>
      <c r="E4" s="544"/>
      <c r="F4" s="544"/>
      <c r="G4" s="544"/>
      <c r="H4" s="544"/>
      <c r="I4" s="544"/>
      <c r="J4" s="544"/>
      <c r="K4" s="544"/>
    </row>
    <row r="5" spans="1:11" s="335" customFormat="1" ht="18" customHeight="1" x14ac:dyDescent="0.2">
      <c r="A5" s="351" t="s">
        <v>199</v>
      </c>
      <c r="B5" s="351"/>
      <c r="C5" s="351"/>
      <c r="D5" s="351"/>
      <c r="E5" s="351"/>
      <c r="F5" s="351"/>
      <c r="G5" s="351"/>
      <c r="H5" s="351"/>
      <c r="I5" s="351"/>
      <c r="J5" s="351"/>
      <c r="K5" s="351"/>
    </row>
    <row r="6" spans="1:11" s="335" customFormat="1" ht="3" customHeight="1" x14ac:dyDescent="0.2">
      <c r="A6" s="336"/>
      <c r="B6" s="336"/>
      <c r="C6" s="336"/>
      <c r="D6" s="336"/>
      <c r="E6" s="336"/>
      <c r="F6" s="336"/>
      <c r="G6" s="336"/>
      <c r="H6" s="336"/>
      <c r="I6" s="336"/>
      <c r="J6" s="336"/>
      <c r="K6" s="336"/>
    </row>
    <row r="7" spans="1:11" s="181" customFormat="1" ht="66.75" customHeight="1" x14ac:dyDescent="0.2">
      <c r="A7" s="526" t="s">
        <v>499</v>
      </c>
      <c r="B7" s="527"/>
      <c r="C7" s="527"/>
      <c r="D7" s="527"/>
      <c r="E7" s="527"/>
      <c r="F7" s="527"/>
      <c r="G7" s="527"/>
      <c r="H7" s="527"/>
      <c r="I7" s="527"/>
      <c r="J7" s="527"/>
      <c r="K7" s="528"/>
    </row>
    <row r="8" spans="1:11" s="181" customFormat="1" ht="23.25" customHeight="1" x14ac:dyDescent="0.2">
      <c r="A8" s="526" t="s">
        <v>500</v>
      </c>
      <c r="B8" s="527"/>
      <c r="C8" s="527"/>
      <c r="D8" s="527"/>
      <c r="E8" s="527"/>
      <c r="F8" s="527"/>
      <c r="G8" s="527"/>
      <c r="H8" s="527"/>
      <c r="I8" s="527"/>
      <c r="J8" s="527"/>
      <c r="K8" s="528"/>
    </row>
    <row r="9" spans="1:11" s="181" customFormat="1" ht="62.25" customHeight="1" x14ac:dyDescent="0.2">
      <c r="A9" s="541" t="s">
        <v>502</v>
      </c>
      <c r="B9" s="542"/>
      <c r="C9" s="542"/>
      <c r="D9" s="542"/>
      <c r="E9" s="542"/>
      <c r="F9" s="542"/>
      <c r="G9" s="542"/>
      <c r="H9" s="542"/>
      <c r="I9" s="542"/>
      <c r="J9" s="542"/>
      <c r="K9" s="543"/>
    </row>
    <row r="10" spans="1:11" s="181" customFormat="1" ht="49.5" customHeight="1" x14ac:dyDescent="0.2">
      <c r="A10" s="541" t="s">
        <v>503</v>
      </c>
      <c r="B10" s="542"/>
      <c r="C10" s="542"/>
      <c r="D10" s="542"/>
      <c r="E10" s="542"/>
      <c r="F10" s="542"/>
      <c r="G10" s="542"/>
      <c r="H10" s="542"/>
      <c r="I10" s="542"/>
      <c r="J10" s="542"/>
      <c r="K10" s="543"/>
    </row>
    <row r="11" spans="1:11" s="181" customFormat="1" ht="53.25" customHeight="1" x14ac:dyDescent="0.2">
      <c r="A11" s="541" t="s">
        <v>504</v>
      </c>
      <c r="B11" s="542"/>
      <c r="C11" s="542"/>
      <c r="D11" s="542"/>
      <c r="E11" s="542"/>
      <c r="F11" s="542"/>
      <c r="G11" s="542"/>
      <c r="H11" s="542"/>
      <c r="I11" s="542"/>
      <c r="J11" s="542"/>
      <c r="K11" s="543"/>
    </row>
    <row r="12" spans="1:11" s="181" customFormat="1" ht="40.5" customHeight="1" x14ac:dyDescent="0.2">
      <c r="A12" s="526" t="s">
        <v>501</v>
      </c>
      <c r="B12" s="527"/>
      <c r="C12" s="527"/>
      <c r="D12" s="527"/>
      <c r="E12" s="527"/>
      <c r="F12" s="527"/>
      <c r="G12" s="527"/>
      <c r="H12" s="527"/>
      <c r="I12" s="527"/>
      <c r="J12" s="527"/>
      <c r="K12" s="528"/>
    </row>
    <row r="13" spans="1:11" s="181" customFormat="1" ht="13.5" customHeight="1" x14ac:dyDescent="0.25">
      <c r="A13" s="523"/>
      <c r="B13" s="524"/>
      <c r="C13" s="524"/>
      <c r="D13" s="524"/>
      <c r="E13" s="524"/>
      <c r="F13" s="524"/>
      <c r="G13" s="524"/>
      <c r="H13" s="524"/>
      <c r="I13" s="524"/>
      <c r="J13" s="524"/>
      <c r="K13" s="525"/>
    </row>
    <row r="14" spans="1:11" s="181" customFormat="1" ht="13.5" customHeight="1" x14ac:dyDescent="0.25">
      <c r="A14" s="337"/>
      <c r="B14" s="530"/>
      <c r="C14" s="530"/>
      <c r="D14" s="530"/>
      <c r="E14" s="530"/>
      <c r="F14" s="406"/>
      <c r="G14" s="406"/>
      <c r="H14" s="407"/>
      <c r="I14" s="408"/>
      <c r="J14" s="408"/>
      <c r="K14" s="338"/>
    </row>
    <row r="15" spans="1:11" s="181" customFormat="1" ht="12.75" customHeight="1" x14ac:dyDescent="0.25">
      <c r="A15" s="337"/>
      <c r="B15" s="407"/>
      <c r="C15" s="540"/>
      <c r="D15" s="540"/>
      <c r="E15" s="540"/>
      <c r="F15" s="540"/>
      <c r="G15" s="540"/>
      <c r="H15" s="540"/>
      <c r="I15" s="409"/>
      <c r="J15" s="409"/>
      <c r="K15" s="341"/>
    </row>
    <row r="16" spans="1:11" s="181" customFormat="1" ht="9" customHeight="1" x14ac:dyDescent="0.25">
      <c r="A16" s="337"/>
      <c r="B16" s="407"/>
      <c r="C16" s="407"/>
      <c r="D16" s="407"/>
      <c r="E16" s="407"/>
      <c r="F16" s="407"/>
      <c r="G16" s="407"/>
      <c r="H16" s="407"/>
      <c r="I16" s="407"/>
      <c r="J16" s="407"/>
      <c r="K16" s="338"/>
    </row>
    <row r="17" spans="1:11" s="181" customFormat="1" ht="12.75" customHeight="1" x14ac:dyDescent="0.25">
      <c r="A17" s="537"/>
      <c r="B17" s="538"/>
      <c r="C17" s="538"/>
      <c r="D17" s="538"/>
      <c r="E17" s="538"/>
      <c r="F17" s="538"/>
      <c r="G17" s="538"/>
      <c r="H17" s="538"/>
      <c r="I17" s="538"/>
      <c r="J17" s="538"/>
      <c r="K17" s="539"/>
    </row>
    <row r="18" spans="1:11" s="181" customFormat="1" ht="12.75" customHeight="1" x14ac:dyDescent="0.25">
      <c r="A18" s="337"/>
      <c r="B18" s="530"/>
      <c r="C18" s="530"/>
      <c r="D18" s="530"/>
      <c r="E18" s="530"/>
      <c r="F18" s="530"/>
      <c r="G18" s="530"/>
      <c r="H18" s="530"/>
      <c r="I18" s="408"/>
      <c r="J18" s="408"/>
      <c r="K18" s="338"/>
    </row>
    <row r="19" spans="1:11" s="181" customFormat="1" ht="12.75" customHeight="1" x14ac:dyDescent="0.25">
      <c r="A19" s="337"/>
      <c r="B19" s="530"/>
      <c r="C19" s="530"/>
      <c r="D19" s="530"/>
      <c r="E19" s="530"/>
      <c r="F19" s="530"/>
      <c r="G19" s="530"/>
      <c r="H19" s="530"/>
      <c r="I19" s="408"/>
      <c r="J19" s="408"/>
      <c r="K19" s="338"/>
    </row>
    <row r="20" spans="1:11" s="181" customFormat="1" ht="12.75" customHeight="1" x14ac:dyDescent="0.25">
      <c r="A20" s="337"/>
      <c r="B20" s="531"/>
      <c r="C20" s="531"/>
      <c r="D20" s="531"/>
      <c r="E20" s="531"/>
      <c r="F20" s="531"/>
      <c r="G20" s="531"/>
      <c r="H20" s="531"/>
      <c r="I20" s="340"/>
      <c r="J20" s="340"/>
      <c r="K20" s="338"/>
    </row>
    <row r="21" spans="1:11" s="181" customFormat="1" ht="12.75" customHeight="1" x14ac:dyDescent="0.25">
      <c r="A21" s="337"/>
      <c r="B21" s="531"/>
      <c r="C21" s="531"/>
      <c r="D21" s="531"/>
      <c r="E21" s="531"/>
      <c r="F21" s="531"/>
      <c r="G21" s="531"/>
      <c r="H21" s="531"/>
      <c r="I21" s="533"/>
      <c r="J21" s="533"/>
      <c r="K21" s="338"/>
    </row>
    <row r="22" spans="1:11" s="181" customFormat="1" ht="12.75" customHeight="1" x14ac:dyDescent="0.25">
      <c r="A22" s="337"/>
      <c r="C22" s="534"/>
      <c r="D22" s="534"/>
      <c r="E22" s="534"/>
      <c r="F22" s="534"/>
      <c r="G22" s="534"/>
      <c r="H22" s="534"/>
      <c r="I22" s="339"/>
      <c r="J22" s="339"/>
      <c r="K22" s="338"/>
    </row>
    <row r="23" spans="1:11" s="181" customFormat="1" ht="9" customHeight="1" x14ac:dyDescent="0.25">
      <c r="A23" s="337"/>
      <c r="K23" s="338"/>
    </row>
    <row r="24" spans="1:11" s="181" customFormat="1" ht="12.75" customHeight="1" x14ac:dyDescent="0.25">
      <c r="A24" s="342"/>
      <c r="B24" s="343"/>
      <c r="C24" s="535"/>
      <c r="D24" s="535"/>
      <c r="E24" s="535"/>
      <c r="F24" s="535"/>
      <c r="G24" s="535"/>
      <c r="H24" s="535"/>
      <c r="I24" s="339"/>
      <c r="J24" s="339"/>
      <c r="K24" s="344"/>
    </row>
    <row r="25" spans="1:11" s="17" customFormat="1" ht="6" customHeight="1" x14ac:dyDescent="0.2">
      <c r="A25" s="345"/>
      <c r="B25" s="346"/>
      <c r="C25" s="346"/>
      <c r="D25" s="346"/>
      <c r="E25" s="346"/>
      <c r="F25" s="346"/>
      <c r="G25" s="346"/>
      <c r="H25" s="346"/>
      <c r="I25" s="346"/>
      <c r="J25" s="346"/>
      <c r="K25" s="347"/>
    </row>
    <row r="26" spans="1:11" ht="12.75" customHeight="1" x14ac:dyDescent="0.25">
      <c r="K26" s="5">
        <v>55</v>
      </c>
    </row>
    <row r="27" spans="1:11" ht="12.75" customHeight="1" x14ac:dyDescent="0.25"/>
    <row r="28" spans="1:11" x14ac:dyDescent="0.25">
      <c r="A28" s="536" t="s">
        <v>238</v>
      </c>
      <c r="B28" s="536"/>
      <c r="C28" s="536"/>
      <c r="D28" s="536"/>
      <c r="E28" s="536"/>
      <c r="F28" s="349"/>
      <c r="G28" s="349"/>
      <c r="H28" s="529" t="s">
        <v>233</v>
      </c>
      <c r="I28" s="529"/>
      <c r="J28" s="529"/>
      <c r="K28" s="529"/>
    </row>
    <row r="29" spans="1:11" s="1" customFormat="1" ht="12.75" customHeight="1" x14ac:dyDescent="0.2">
      <c r="A29" s="532" t="s">
        <v>235</v>
      </c>
      <c r="B29" s="532"/>
      <c r="C29" s="532"/>
      <c r="D29" s="532"/>
      <c r="E29" s="532"/>
      <c r="F29" s="349"/>
      <c r="G29" s="349"/>
      <c r="H29" s="529" t="s">
        <v>234</v>
      </c>
      <c r="I29" s="529"/>
      <c r="J29" s="529"/>
      <c r="K29" s="529"/>
    </row>
    <row r="30" spans="1:11" s="1" customFormat="1" ht="12.75" customHeight="1" x14ac:dyDescent="0.2">
      <c r="A30" s="332"/>
      <c r="B30" s="349"/>
      <c r="C30" s="349"/>
      <c r="D30" s="349"/>
      <c r="E30" s="349"/>
      <c r="F30" s="349"/>
      <c r="G30" s="349"/>
      <c r="H30" s="350"/>
      <c r="I30" s="350"/>
      <c r="J30" s="350"/>
      <c r="K30" s="350"/>
    </row>
    <row r="31" spans="1:11" s="1" customFormat="1" ht="12.75" customHeight="1" x14ac:dyDescent="0.2">
      <c r="A31" s="332"/>
      <c r="B31" s="349"/>
      <c r="C31" s="349"/>
      <c r="D31" s="349"/>
      <c r="E31" s="349"/>
      <c r="F31" s="349"/>
      <c r="G31" s="349"/>
      <c r="H31" s="350"/>
      <c r="I31" s="350"/>
      <c r="J31" s="350"/>
      <c r="K31" s="350"/>
    </row>
    <row r="32" spans="1:11" ht="12.75" customHeight="1" x14ac:dyDescent="0.25">
      <c r="K32" s="17"/>
    </row>
    <row r="33" spans="11:11" x14ac:dyDescent="0.25">
      <c r="K33" s="17"/>
    </row>
    <row r="34" spans="11:11" x14ac:dyDescent="0.25">
      <c r="K34" s="17"/>
    </row>
  </sheetData>
  <mergeCells count="25">
    <mergeCell ref="A8:K8"/>
    <mergeCell ref="A9:K9"/>
    <mergeCell ref="A10:K10"/>
    <mergeCell ref="A11:K11"/>
    <mergeCell ref="A1:K1"/>
    <mergeCell ref="A2:K2"/>
    <mergeCell ref="A3:K3"/>
    <mergeCell ref="A4:K4"/>
    <mergeCell ref="A7:K7"/>
    <mergeCell ref="A13:K13"/>
    <mergeCell ref="A12:K12"/>
    <mergeCell ref="H29:K29"/>
    <mergeCell ref="B18:H18"/>
    <mergeCell ref="B19:H19"/>
    <mergeCell ref="B20:H20"/>
    <mergeCell ref="B21:H21"/>
    <mergeCell ref="A29:E29"/>
    <mergeCell ref="I21:J21"/>
    <mergeCell ref="C22:H22"/>
    <mergeCell ref="C24:H24"/>
    <mergeCell ref="A28:E28"/>
    <mergeCell ref="H28:K28"/>
    <mergeCell ref="A17:K17"/>
    <mergeCell ref="B14:E14"/>
    <mergeCell ref="C15:H15"/>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showGridLines="0" workbookViewId="0">
      <selection activeCell="E41" sqref="E41"/>
    </sheetView>
  </sheetViews>
  <sheetFormatPr baseColWidth="10" defaultRowHeight="15" x14ac:dyDescent="0.25"/>
  <cols>
    <col min="1" max="1" width="7.7109375" style="36" customWidth="1"/>
    <col min="2" max="2" width="43.28515625" style="36" customWidth="1"/>
    <col min="3" max="4" width="13.7109375" style="81" customWidth="1"/>
    <col min="5" max="5" width="13.85546875" style="81" customWidth="1"/>
    <col min="6" max="6" width="18.85546875" style="36" customWidth="1"/>
    <col min="7" max="7" width="27.42578125" style="36" customWidth="1"/>
    <col min="8" max="8" width="40.7109375" style="36" customWidth="1"/>
    <col min="9" max="9" width="11.42578125" style="36"/>
  </cols>
  <sheetData>
    <row r="1" spans="1:9" s="36" customFormat="1" ht="15" customHeight="1" x14ac:dyDescent="0.2">
      <c r="A1" s="556" t="s">
        <v>4</v>
      </c>
      <c r="B1" s="556"/>
      <c r="C1" s="556"/>
      <c r="D1" s="556"/>
      <c r="E1" s="556"/>
      <c r="F1" s="556"/>
      <c r="G1" s="556"/>
      <c r="H1" s="556"/>
    </row>
    <row r="2" spans="1:9" s="36" customFormat="1" ht="15" customHeight="1" x14ac:dyDescent="0.2">
      <c r="A2" s="556" t="s">
        <v>136</v>
      </c>
      <c r="B2" s="556"/>
      <c r="C2" s="556"/>
      <c r="D2" s="556"/>
      <c r="E2" s="556"/>
      <c r="F2" s="556"/>
      <c r="G2" s="556"/>
      <c r="H2" s="556"/>
    </row>
    <row r="3" spans="1:9" s="182" customFormat="1" ht="15" customHeight="1" thickBot="1" x14ac:dyDescent="0.25">
      <c r="A3" s="454" t="s">
        <v>239</v>
      </c>
      <c r="B3" s="454"/>
      <c r="C3" s="454"/>
      <c r="D3" s="454"/>
      <c r="E3" s="454"/>
      <c r="F3" s="454"/>
      <c r="G3" s="454"/>
      <c r="H3" s="454"/>
      <c r="I3" s="292"/>
    </row>
    <row r="4" spans="1:9" s="183" customFormat="1" ht="15" customHeight="1" thickBot="1" x14ac:dyDescent="0.25">
      <c r="A4" s="290" t="s">
        <v>199</v>
      </c>
      <c r="B4" s="290"/>
      <c r="C4" s="290"/>
      <c r="D4" s="290"/>
      <c r="E4" s="290"/>
      <c r="F4" s="290"/>
      <c r="G4" s="290"/>
      <c r="H4" s="290"/>
    </row>
    <row r="5" spans="1:9" s="184" customFormat="1" ht="15.95" customHeight="1" thickBot="1" x14ac:dyDescent="0.25">
      <c r="A5" s="557" t="s">
        <v>137</v>
      </c>
      <c r="B5" s="557"/>
      <c r="C5" s="558" t="s">
        <v>11</v>
      </c>
      <c r="D5" s="558"/>
      <c r="E5" s="558"/>
      <c r="F5" s="559" t="s">
        <v>138</v>
      </c>
      <c r="G5" s="559" t="s">
        <v>139</v>
      </c>
      <c r="H5" s="559" t="s">
        <v>140</v>
      </c>
    </row>
    <row r="6" spans="1:9" s="184" customFormat="1" ht="27.95" customHeight="1" thickBot="1" x14ac:dyDescent="0.25">
      <c r="A6" s="557"/>
      <c r="B6" s="557"/>
      <c r="C6" s="280" t="s">
        <v>13</v>
      </c>
      <c r="D6" s="281" t="s">
        <v>6</v>
      </c>
      <c r="E6" s="282" t="s">
        <v>7</v>
      </c>
      <c r="F6" s="560"/>
      <c r="G6" s="560"/>
      <c r="H6" s="560"/>
    </row>
    <row r="7" spans="1:9" s="184" customFormat="1" ht="3" customHeight="1" x14ac:dyDescent="0.2">
      <c r="A7" s="331"/>
      <c r="B7" s="185"/>
      <c r="C7" s="185"/>
      <c r="D7" s="186"/>
      <c r="E7" s="187"/>
      <c r="F7" s="188"/>
      <c r="G7" s="188"/>
      <c r="H7" s="330"/>
    </row>
    <row r="8" spans="1:9" s="184" customFormat="1" ht="12.75" customHeight="1" x14ac:dyDescent="0.2">
      <c r="A8" s="520" t="s">
        <v>9</v>
      </c>
      <c r="B8" s="564"/>
      <c r="C8" s="279">
        <f>SUM(C10,C25)</f>
        <v>0</v>
      </c>
      <c r="D8" s="279">
        <f>SUM(D10,D25)</f>
        <v>336731.86999999994</v>
      </c>
      <c r="E8" s="279">
        <f>SUM(E10,E25)</f>
        <v>335585.13999999996</v>
      </c>
      <c r="F8" s="244"/>
      <c r="G8" s="244"/>
      <c r="H8" s="246"/>
    </row>
    <row r="9" spans="1:9" s="184" customFormat="1" ht="12.75" customHeight="1" x14ac:dyDescent="0.2">
      <c r="A9" s="245"/>
      <c r="B9" s="185"/>
      <c r="C9" s="241"/>
      <c r="D9" s="242"/>
      <c r="E9" s="243"/>
      <c r="F9" s="244"/>
      <c r="G9" s="244"/>
      <c r="H9" s="246"/>
    </row>
    <row r="10" spans="1:9" s="37" customFormat="1" ht="12" x14ac:dyDescent="0.2">
      <c r="A10" s="561" t="s">
        <v>141</v>
      </c>
      <c r="B10" s="562"/>
      <c r="C10" s="94">
        <f>SUM(C11,C15,C19)</f>
        <v>0</v>
      </c>
      <c r="D10" s="94">
        <f t="shared" ref="D10:E10" si="0">SUM(D11,D15,D19)</f>
        <v>336731.86999999994</v>
      </c>
      <c r="E10" s="94">
        <f t="shared" si="0"/>
        <v>335585.13999999996</v>
      </c>
      <c r="F10" s="189"/>
      <c r="G10" s="189"/>
      <c r="H10" s="189"/>
    </row>
    <row r="11" spans="1:9" s="49" customFormat="1" ht="13.5" customHeight="1" x14ac:dyDescent="0.25">
      <c r="A11" s="563" t="s">
        <v>142</v>
      </c>
      <c r="B11" s="563"/>
      <c r="C11" s="52">
        <f>SUM(C12:C13)</f>
        <v>0</v>
      </c>
      <c r="D11" s="52">
        <f t="shared" ref="D11:E11" si="1">SUM(D12:D13)</f>
        <v>0</v>
      </c>
      <c r="E11" s="52">
        <f t="shared" si="1"/>
        <v>0</v>
      </c>
      <c r="F11" s="190"/>
      <c r="G11" s="190"/>
      <c r="H11" s="190"/>
    </row>
    <row r="12" spans="1:9" s="49" customFormat="1" ht="13.5" customHeight="1" x14ac:dyDescent="0.25">
      <c r="A12" s="191">
        <v>41101</v>
      </c>
      <c r="B12" s="192" t="s">
        <v>143</v>
      </c>
      <c r="C12" s="193">
        <v>0</v>
      </c>
      <c r="D12" s="193">
        <v>0</v>
      </c>
      <c r="E12" s="193">
        <v>0</v>
      </c>
      <c r="F12" s="190"/>
      <c r="G12" s="190"/>
      <c r="H12" s="194"/>
    </row>
    <row r="13" spans="1:9" s="49" customFormat="1" ht="13.5" customHeight="1" x14ac:dyDescent="0.25">
      <c r="A13" s="191">
        <v>41102</v>
      </c>
      <c r="B13" s="192" t="s">
        <v>144</v>
      </c>
      <c r="C13" s="193">
        <v>0</v>
      </c>
      <c r="D13" s="193">
        <v>0</v>
      </c>
      <c r="E13" s="193">
        <v>0</v>
      </c>
      <c r="F13" s="190"/>
      <c r="G13" s="190"/>
      <c r="H13" s="190"/>
    </row>
    <row r="14" spans="1:9" s="49" customFormat="1" ht="6" customHeight="1" x14ac:dyDescent="0.25">
      <c r="A14" s="191"/>
      <c r="B14" s="192"/>
      <c r="C14" s="193"/>
      <c r="D14" s="193"/>
      <c r="E14" s="193"/>
      <c r="F14" s="190"/>
      <c r="G14" s="190"/>
      <c r="H14" s="190"/>
    </row>
    <row r="15" spans="1:9" s="49" customFormat="1" ht="13.5" customHeight="1" x14ac:dyDescent="0.25">
      <c r="A15" s="550" t="s">
        <v>145</v>
      </c>
      <c r="B15" s="551"/>
      <c r="C15" s="195">
        <f>SUM(C16:C17)</f>
        <v>0</v>
      </c>
      <c r="D15" s="195">
        <f t="shared" ref="D15:E15" si="2">SUM(D16:D17)</f>
        <v>336731.86999999994</v>
      </c>
      <c r="E15" s="195">
        <f t="shared" si="2"/>
        <v>335585.13999999996</v>
      </c>
      <c r="F15" s="194"/>
      <c r="G15" s="194"/>
      <c r="H15" s="194"/>
    </row>
    <row r="16" spans="1:9" s="49" customFormat="1" ht="30.75" customHeight="1" x14ac:dyDescent="0.25">
      <c r="A16" s="196">
        <v>43909</v>
      </c>
      <c r="B16" s="197" t="s">
        <v>146</v>
      </c>
      <c r="C16" s="193">
        <v>0</v>
      </c>
      <c r="D16" s="193">
        <v>336731.86999999994</v>
      </c>
      <c r="E16" s="193">
        <v>335585.13999999996</v>
      </c>
      <c r="F16" s="190" t="s">
        <v>228</v>
      </c>
      <c r="G16" s="190" t="s">
        <v>229</v>
      </c>
      <c r="H16" s="194" t="s">
        <v>230</v>
      </c>
    </row>
    <row r="17" spans="1:8" s="49" customFormat="1" ht="13.5" hidden="1" customHeight="1" x14ac:dyDescent="0.25">
      <c r="A17" s="196">
        <v>43910</v>
      </c>
      <c r="B17" s="197" t="s">
        <v>147</v>
      </c>
      <c r="C17" s="193">
        <v>0</v>
      </c>
      <c r="D17" s="193">
        <v>0</v>
      </c>
      <c r="E17" s="193">
        <v>0</v>
      </c>
      <c r="F17" s="190"/>
      <c r="G17" s="190"/>
      <c r="H17" s="194"/>
    </row>
    <row r="18" spans="1:8" s="49" customFormat="1" ht="6" customHeight="1" x14ac:dyDescent="0.25">
      <c r="A18" s="196"/>
      <c r="B18" s="197"/>
      <c r="C18" s="193"/>
      <c r="D18" s="193"/>
      <c r="E18" s="193"/>
      <c r="F18" s="190"/>
      <c r="G18" s="190"/>
      <c r="H18" s="194"/>
    </row>
    <row r="19" spans="1:8" s="49" customFormat="1" ht="13.5" hidden="1" customHeight="1" x14ac:dyDescent="0.2">
      <c r="A19" s="548" t="s">
        <v>148</v>
      </c>
      <c r="B19" s="549"/>
      <c r="C19" s="195">
        <f>SUM(C20:C23)</f>
        <v>0</v>
      </c>
      <c r="D19" s="195">
        <f t="shared" ref="D19:E19" si="3">SUM(D20:D23)</f>
        <v>0</v>
      </c>
      <c r="E19" s="195">
        <f t="shared" si="3"/>
        <v>0</v>
      </c>
      <c r="F19" s="190"/>
      <c r="G19" s="190"/>
      <c r="H19" s="194"/>
    </row>
    <row r="20" spans="1:8" s="49" customFormat="1" ht="24" hidden="1" x14ac:dyDescent="0.25">
      <c r="A20" s="191">
        <v>44101</v>
      </c>
      <c r="B20" s="192" t="s">
        <v>149</v>
      </c>
      <c r="C20" s="193">
        <v>0</v>
      </c>
      <c r="D20" s="193">
        <v>0</v>
      </c>
      <c r="E20" s="193">
        <v>0</v>
      </c>
      <c r="F20" s="190"/>
      <c r="G20" s="190"/>
      <c r="H20" s="194"/>
    </row>
    <row r="21" spans="1:8" s="49" customFormat="1" ht="13.5" hidden="1" customHeight="1" x14ac:dyDescent="0.25">
      <c r="A21" s="196">
        <v>44102</v>
      </c>
      <c r="B21" s="197" t="s">
        <v>150</v>
      </c>
      <c r="C21" s="193">
        <v>0</v>
      </c>
      <c r="D21" s="193">
        <v>0</v>
      </c>
      <c r="E21" s="193">
        <v>0</v>
      </c>
      <c r="F21" s="190"/>
      <c r="G21" s="190"/>
      <c r="H21" s="194"/>
    </row>
    <row r="22" spans="1:8" s="49" customFormat="1" ht="13.5" hidden="1" customHeight="1" x14ac:dyDescent="0.25">
      <c r="A22" s="196">
        <v>44301</v>
      </c>
      <c r="B22" s="197" t="s">
        <v>151</v>
      </c>
      <c r="C22" s="193">
        <v>0</v>
      </c>
      <c r="D22" s="193">
        <v>0</v>
      </c>
      <c r="E22" s="193">
        <v>0</v>
      </c>
      <c r="F22" s="190"/>
      <c r="G22" s="190"/>
      <c r="H22" s="194"/>
    </row>
    <row r="23" spans="1:8" s="49" customFormat="1" ht="13.5" hidden="1" customHeight="1" x14ac:dyDescent="0.25">
      <c r="A23" s="196">
        <v>44501</v>
      </c>
      <c r="B23" s="197" t="s">
        <v>152</v>
      </c>
      <c r="C23" s="193">
        <v>0</v>
      </c>
      <c r="D23" s="193">
        <v>0</v>
      </c>
      <c r="E23" s="193">
        <v>0</v>
      </c>
      <c r="F23" s="190"/>
      <c r="G23" s="190"/>
      <c r="H23" s="194"/>
    </row>
    <row r="24" spans="1:8" s="49" customFormat="1" ht="12.75" hidden="1" customHeight="1" x14ac:dyDescent="0.25">
      <c r="A24" s="191"/>
      <c r="B24" s="192"/>
      <c r="C24" s="193">
        <v>0</v>
      </c>
      <c r="D24" s="193">
        <v>0</v>
      </c>
      <c r="E24" s="193">
        <v>0</v>
      </c>
      <c r="F24" s="194"/>
      <c r="G24" s="194"/>
      <c r="H24" s="194"/>
    </row>
    <row r="25" spans="1:8" s="37" customFormat="1" ht="13.5" hidden="1" customHeight="1" x14ac:dyDescent="0.2">
      <c r="A25" s="561" t="s">
        <v>153</v>
      </c>
      <c r="B25" s="562"/>
      <c r="C25" s="94">
        <f>SUM(C26,C30,C33)</f>
        <v>0</v>
      </c>
      <c r="D25" s="94">
        <f t="shared" ref="D25:E25" si="4">SUM(D26,D30,D33)</f>
        <v>0</v>
      </c>
      <c r="E25" s="94">
        <f t="shared" si="4"/>
        <v>0</v>
      </c>
      <c r="F25" s="189"/>
      <c r="G25" s="189"/>
      <c r="H25" s="253"/>
    </row>
    <row r="26" spans="1:8" s="49" customFormat="1" ht="13.5" hidden="1" customHeight="1" x14ac:dyDescent="0.2">
      <c r="A26" s="548" t="s">
        <v>142</v>
      </c>
      <c r="B26" s="549"/>
      <c r="C26" s="195">
        <f>SUM(C27:C28)</f>
        <v>0</v>
      </c>
      <c r="D26" s="195">
        <f t="shared" ref="D26:E26" si="5">SUM(D27:D28)</f>
        <v>0</v>
      </c>
      <c r="E26" s="195">
        <f t="shared" si="5"/>
        <v>0</v>
      </c>
      <c r="F26" s="190"/>
      <c r="G26" s="190"/>
      <c r="H26" s="194"/>
    </row>
    <row r="27" spans="1:8" s="49" customFormat="1" ht="13.5" hidden="1" customHeight="1" x14ac:dyDescent="0.25">
      <c r="A27" s="191">
        <v>41501</v>
      </c>
      <c r="B27" s="192" t="s">
        <v>143</v>
      </c>
      <c r="C27" s="193">
        <v>0</v>
      </c>
      <c r="D27" s="193">
        <v>0</v>
      </c>
      <c r="E27" s="193">
        <v>0</v>
      </c>
      <c r="F27" s="194"/>
      <c r="G27" s="194"/>
      <c r="H27" s="194"/>
    </row>
    <row r="28" spans="1:8" s="49" customFormat="1" ht="36" hidden="1" x14ac:dyDescent="0.25">
      <c r="A28" s="191">
        <v>41511</v>
      </c>
      <c r="B28" s="192" t="s">
        <v>154</v>
      </c>
      <c r="C28" s="193">
        <v>0</v>
      </c>
      <c r="D28" s="193">
        <v>0</v>
      </c>
      <c r="E28" s="193">
        <v>0</v>
      </c>
      <c r="F28" s="194"/>
      <c r="G28" s="194"/>
      <c r="H28" s="194"/>
    </row>
    <row r="29" spans="1:8" s="49" customFormat="1" ht="6" hidden="1" customHeight="1" x14ac:dyDescent="0.25">
      <c r="A29" s="191"/>
      <c r="B29" s="192"/>
      <c r="C29" s="193"/>
      <c r="D29" s="193"/>
      <c r="E29" s="193"/>
      <c r="F29" s="194"/>
      <c r="G29" s="194"/>
      <c r="H29" s="194"/>
    </row>
    <row r="30" spans="1:8" s="49" customFormat="1" ht="13.5" hidden="1" customHeight="1" x14ac:dyDescent="0.2">
      <c r="A30" s="548" t="s">
        <v>148</v>
      </c>
      <c r="B30" s="549"/>
      <c r="C30" s="195">
        <f>SUM(C31)</f>
        <v>0</v>
      </c>
      <c r="D30" s="195">
        <f>SUM(D31)</f>
        <v>0</v>
      </c>
      <c r="E30" s="195">
        <f>SUM(E31)</f>
        <v>0</v>
      </c>
      <c r="F30" s="190"/>
      <c r="G30" s="190"/>
      <c r="H30" s="194"/>
    </row>
    <row r="31" spans="1:8" s="49" customFormat="1" ht="12" hidden="1" x14ac:dyDescent="0.25">
      <c r="A31" s="191">
        <v>44107</v>
      </c>
      <c r="B31" s="197" t="s">
        <v>155</v>
      </c>
      <c r="C31" s="193">
        <v>0</v>
      </c>
      <c r="D31" s="193">
        <v>0</v>
      </c>
      <c r="E31" s="193">
        <v>0</v>
      </c>
      <c r="F31" s="194"/>
      <c r="G31" s="194"/>
      <c r="H31" s="194"/>
    </row>
    <row r="32" spans="1:8" s="49" customFormat="1" ht="6" hidden="1" customHeight="1" x14ac:dyDescent="0.2">
      <c r="A32" s="198"/>
      <c r="B32" s="199"/>
      <c r="C32" s="195"/>
      <c r="D32" s="195"/>
      <c r="E32" s="195"/>
      <c r="F32" s="190"/>
      <c r="G32" s="190"/>
      <c r="H32" s="194"/>
    </row>
    <row r="33" spans="1:10" s="49" customFormat="1" ht="12.75" hidden="1" customHeight="1" x14ac:dyDescent="0.25">
      <c r="A33" s="550" t="s">
        <v>156</v>
      </c>
      <c r="B33" s="551"/>
      <c r="C33" s="195">
        <f>SUM(C34:C35)</f>
        <v>0</v>
      </c>
      <c r="D33" s="195">
        <f t="shared" ref="D33:E33" si="6">SUM(D34:D35)</f>
        <v>0</v>
      </c>
      <c r="E33" s="195">
        <f t="shared" si="6"/>
        <v>0</v>
      </c>
      <c r="F33" s="194"/>
      <c r="G33" s="194"/>
      <c r="H33" s="194"/>
    </row>
    <row r="34" spans="1:10" s="49" customFormat="1" ht="12" hidden="1" x14ac:dyDescent="0.25">
      <c r="A34" s="191">
        <v>45102</v>
      </c>
      <c r="B34" s="192" t="s">
        <v>157</v>
      </c>
      <c r="C34" s="193"/>
      <c r="D34" s="193"/>
      <c r="E34" s="193"/>
      <c r="F34" s="194"/>
      <c r="G34" s="194"/>
      <c r="H34" s="194"/>
    </row>
    <row r="35" spans="1:10" s="49" customFormat="1" ht="12.75" hidden="1" customHeight="1" x14ac:dyDescent="0.25">
      <c r="A35" s="191">
        <v>45201</v>
      </c>
      <c r="B35" s="192" t="s">
        <v>158</v>
      </c>
      <c r="C35" s="193"/>
      <c r="D35" s="193"/>
      <c r="E35" s="193"/>
      <c r="F35" s="194"/>
      <c r="G35" s="194"/>
      <c r="H35" s="194"/>
    </row>
    <row r="36" spans="1:10" s="49" customFormat="1" ht="12" x14ac:dyDescent="0.25">
      <c r="A36" s="191"/>
      <c r="B36" s="192"/>
      <c r="C36" s="193"/>
      <c r="D36" s="193"/>
      <c r="E36" s="193"/>
      <c r="F36" s="190"/>
      <c r="G36" s="190"/>
      <c r="H36" s="194"/>
    </row>
    <row r="37" spans="1:10" s="36" customFormat="1" ht="43.5" customHeight="1" x14ac:dyDescent="0.2">
      <c r="A37" s="552" t="s">
        <v>263</v>
      </c>
      <c r="B37" s="553"/>
      <c r="C37" s="326"/>
      <c r="D37" s="326"/>
      <c r="E37" s="326"/>
      <c r="F37" s="327"/>
      <c r="G37" s="327"/>
      <c r="H37" s="327"/>
    </row>
    <row r="38" spans="1:10" s="36" customFormat="1" ht="4.5" customHeight="1" x14ac:dyDescent="0.2">
      <c r="A38" s="328"/>
      <c r="B38" s="329"/>
      <c r="C38" s="247"/>
      <c r="D38" s="247"/>
      <c r="E38" s="247"/>
      <c r="F38" s="248"/>
      <c r="G38" s="248"/>
      <c r="H38" s="248"/>
    </row>
    <row r="39" spans="1:10" s="36" customFormat="1" ht="48" hidden="1" customHeight="1" x14ac:dyDescent="0.2">
      <c r="A39" s="554" t="s">
        <v>159</v>
      </c>
      <c r="B39" s="555"/>
      <c r="C39" s="247"/>
      <c r="D39" s="247"/>
      <c r="E39" s="247"/>
      <c r="F39" s="248"/>
      <c r="G39" s="248"/>
      <c r="H39" s="248"/>
    </row>
    <row r="40" spans="1:10" s="36" customFormat="1" ht="12.75" customHeight="1" x14ac:dyDescent="0.2">
      <c r="A40" s="84"/>
      <c r="B40" s="84"/>
      <c r="C40" s="204"/>
      <c r="D40" s="204"/>
      <c r="E40" s="204"/>
      <c r="F40" s="84"/>
      <c r="G40" s="84"/>
      <c r="H40" s="205">
        <v>56</v>
      </c>
    </row>
    <row r="41" spans="1:10" s="36" customFormat="1" ht="12.75" customHeight="1" x14ac:dyDescent="0.2">
      <c r="A41" s="84"/>
      <c r="B41" s="84"/>
      <c r="C41" s="204"/>
      <c r="D41" s="204"/>
      <c r="E41" s="204"/>
      <c r="F41" s="84"/>
      <c r="G41" s="84"/>
      <c r="H41" s="205"/>
    </row>
    <row r="42" spans="1:10" s="79" customFormat="1" ht="12.75" x14ac:dyDescent="0.2">
      <c r="B42" s="33" t="s">
        <v>238</v>
      </c>
      <c r="C42" s="305"/>
      <c r="G42" s="79" t="s">
        <v>233</v>
      </c>
      <c r="H42" s="111"/>
    </row>
    <row r="43" spans="1:10" s="36" customFormat="1" ht="12.75" x14ac:dyDescent="0.2">
      <c r="B43" s="33" t="s">
        <v>235</v>
      </c>
      <c r="C43" s="204"/>
      <c r="D43" s="204"/>
      <c r="E43" s="204"/>
      <c r="G43" s="79" t="s">
        <v>234</v>
      </c>
      <c r="H43" s="206"/>
      <c r="I43" s="206"/>
      <c r="J43" s="206"/>
    </row>
    <row r="44" spans="1:10" s="36" customFormat="1" ht="12.75" x14ac:dyDescent="0.2">
      <c r="B44" s="84"/>
      <c r="C44" s="204"/>
      <c r="D44" s="204"/>
      <c r="E44" s="204"/>
      <c r="F44" s="84"/>
      <c r="G44" s="84"/>
      <c r="H44" s="207"/>
    </row>
    <row r="45" spans="1:10" s="36" customFormat="1" ht="12.75" x14ac:dyDescent="0.2">
      <c r="A45" s="545"/>
      <c r="B45" s="545"/>
      <c r="C45" s="545"/>
      <c r="D45" s="545"/>
      <c r="E45" s="545"/>
      <c r="F45" s="546"/>
      <c r="G45" s="546"/>
      <c r="H45" s="547"/>
    </row>
    <row r="46" spans="1:10" s="36" customFormat="1" ht="12.75" x14ac:dyDescent="0.2">
      <c r="A46" s="84"/>
      <c r="B46" s="84"/>
      <c r="C46" s="204"/>
      <c r="D46" s="204"/>
      <c r="E46" s="204"/>
      <c r="F46" s="84"/>
      <c r="G46" s="84"/>
      <c r="H46" s="207"/>
    </row>
    <row r="47" spans="1:10" s="36" customFormat="1" ht="12.75" x14ac:dyDescent="0.2">
      <c r="A47" s="84"/>
      <c r="B47" s="84"/>
      <c r="C47" s="204"/>
      <c r="D47" s="204"/>
      <c r="E47" s="204"/>
      <c r="F47" s="84"/>
      <c r="G47" s="84"/>
      <c r="H47" s="84"/>
    </row>
    <row r="48" spans="1:10" s="36" customFormat="1" ht="12.75" x14ac:dyDescent="0.2">
      <c r="A48" s="84"/>
      <c r="B48" s="84"/>
      <c r="C48" s="204"/>
      <c r="D48" s="204"/>
      <c r="E48" s="204"/>
      <c r="F48" s="84"/>
      <c r="G48" s="84"/>
      <c r="H48" s="84"/>
    </row>
    <row r="49" spans="1:8" s="36" customFormat="1" ht="12.75" x14ac:dyDescent="0.2">
      <c r="A49" s="84"/>
      <c r="B49" s="84"/>
      <c r="C49" s="204"/>
      <c r="D49" s="204"/>
      <c r="E49" s="204"/>
      <c r="F49" s="84"/>
      <c r="G49" s="84"/>
      <c r="H49" s="84"/>
    </row>
    <row r="50" spans="1:8" s="36" customFormat="1" ht="12.75" x14ac:dyDescent="0.2">
      <c r="A50" s="84"/>
      <c r="B50" s="84"/>
      <c r="C50" s="204"/>
      <c r="D50" s="204"/>
      <c r="E50" s="204"/>
      <c r="F50" s="84"/>
      <c r="G50" s="84"/>
      <c r="H50" s="84"/>
    </row>
    <row r="51" spans="1:8" s="36" customFormat="1" ht="12.75" x14ac:dyDescent="0.2">
      <c r="A51" s="84"/>
      <c r="B51" s="84"/>
      <c r="C51" s="204"/>
      <c r="D51" s="204"/>
      <c r="E51" s="204"/>
      <c r="F51" s="84"/>
      <c r="G51" s="84"/>
      <c r="H51" s="84"/>
    </row>
    <row r="52" spans="1:8" x14ac:dyDescent="0.25">
      <c r="A52" s="84"/>
      <c r="B52" s="84"/>
      <c r="C52" s="204"/>
      <c r="D52" s="204"/>
      <c r="E52" s="204"/>
      <c r="F52" s="84"/>
      <c r="G52" s="84"/>
      <c r="H52" s="84"/>
    </row>
    <row r="53" spans="1:8" x14ac:dyDescent="0.25">
      <c r="A53" s="84"/>
      <c r="B53" s="84"/>
      <c r="C53" s="204"/>
      <c r="D53" s="204"/>
      <c r="E53" s="204"/>
      <c r="F53" s="84"/>
      <c r="G53" s="84"/>
      <c r="H53" s="84"/>
    </row>
    <row r="54" spans="1:8" x14ac:dyDescent="0.25">
      <c r="A54" s="84"/>
      <c r="B54" s="84"/>
      <c r="C54" s="204"/>
      <c r="D54" s="204"/>
      <c r="E54" s="204"/>
      <c r="F54" s="84"/>
      <c r="G54" s="84"/>
      <c r="H54" s="84"/>
    </row>
    <row r="55" spans="1:8" x14ac:dyDescent="0.25">
      <c r="A55" s="84"/>
      <c r="B55" s="84"/>
      <c r="C55" s="204"/>
      <c r="D55" s="204"/>
      <c r="E55" s="204"/>
      <c r="F55" s="84"/>
      <c r="G55" s="84"/>
      <c r="H55" s="84"/>
    </row>
    <row r="56" spans="1:8" x14ac:dyDescent="0.25">
      <c r="A56" s="84"/>
      <c r="B56" s="84"/>
      <c r="C56" s="204"/>
      <c r="D56" s="204"/>
      <c r="E56" s="204"/>
      <c r="F56" s="84"/>
      <c r="G56" s="84"/>
      <c r="H56" s="84"/>
    </row>
    <row r="57" spans="1:8" x14ac:dyDescent="0.25">
      <c r="A57" s="84"/>
      <c r="B57" s="84"/>
      <c r="C57" s="204"/>
      <c r="D57" s="204"/>
      <c r="E57" s="204"/>
      <c r="F57" s="84"/>
      <c r="G57" s="84"/>
      <c r="H57" s="84"/>
    </row>
    <row r="58" spans="1:8" x14ac:dyDescent="0.25">
      <c r="A58" s="84"/>
      <c r="B58" s="84"/>
      <c r="C58" s="204"/>
      <c r="D58" s="204"/>
      <c r="E58" s="204"/>
      <c r="F58" s="84"/>
      <c r="G58" s="84"/>
      <c r="H58" s="84"/>
    </row>
  </sheetData>
  <mergeCells count="21">
    <mergeCell ref="A26:B26"/>
    <mergeCell ref="A1:H1"/>
    <mergeCell ref="A2:H2"/>
    <mergeCell ref="A3:H3"/>
    <mergeCell ref="A5:B6"/>
    <mergeCell ref="C5:E5"/>
    <mergeCell ref="F5:F6"/>
    <mergeCell ref="G5:G6"/>
    <mergeCell ref="H5:H6"/>
    <mergeCell ref="A10:B10"/>
    <mergeCell ref="A11:B11"/>
    <mergeCell ref="A15:B15"/>
    <mergeCell ref="A19:B19"/>
    <mergeCell ref="A25:B25"/>
    <mergeCell ref="A8:B8"/>
    <mergeCell ref="A45:E45"/>
    <mergeCell ref="F45:H45"/>
    <mergeCell ref="A30:B30"/>
    <mergeCell ref="A33:B33"/>
    <mergeCell ref="A37:B37"/>
    <mergeCell ref="A39:B39"/>
  </mergeCells>
  <printOptions horizontalCentered="1"/>
  <pageMargins left="0.70866141732283472" right="0.70866141732283472" top="0.74803149606299213" bottom="0.74803149606299213" header="0.31496062992125984" footer="0.31496062992125984"/>
  <pageSetup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showGridLines="0" workbookViewId="0">
      <selection activeCell="G37" sqref="G37:H37"/>
    </sheetView>
  </sheetViews>
  <sheetFormatPr baseColWidth="10" defaultRowHeight="15" x14ac:dyDescent="0.25"/>
  <cols>
    <col min="1" max="1" width="7.7109375" style="36" customWidth="1"/>
    <col min="2" max="2" width="45.7109375" style="36" customWidth="1"/>
    <col min="3" max="5" width="13.7109375" style="81" customWidth="1"/>
    <col min="6" max="6" width="19" style="81" customWidth="1"/>
    <col min="7" max="7" width="35.7109375" style="36" customWidth="1"/>
    <col min="8" max="8" width="48" style="36" customWidth="1"/>
    <col min="9" max="9" width="11.42578125" style="36"/>
    <col min="10" max="10" width="12.42578125" style="312" bestFit="1" customWidth="1"/>
  </cols>
  <sheetData>
    <row r="1" spans="1:11" s="36" customFormat="1" ht="15" customHeight="1" x14ac:dyDescent="0.2">
      <c r="A1" s="556" t="s">
        <v>4</v>
      </c>
      <c r="B1" s="556"/>
      <c r="C1" s="556"/>
      <c r="D1" s="556"/>
      <c r="E1" s="556"/>
      <c r="F1" s="556"/>
      <c r="G1" s="556"/>
      <c r="H1" s="556"/>
      <c r="J1" s="307"/>
    </row>
    <row r="2" spans="1:11" s="36" customFormat="1" ht="15" customHeight="1" x14ac:dyDescent="0.2">
      <c r="A2" s="556" t="s">
        <v>186</v>
      </c>
      <c r="B2" s="556"/>
      <c r="C2" s="556"/>
      <c r="D2" s="556"/>
      <c r="E2" s="556"/>
      <c r="F2" s="556"/>
      <c r="G2" s="556"/>
      <c r="H2" s="556"/>
      <c r="J2" s="307"/>
    </row>
    <row r="3" spans="1:11" s="37" customFormat="1" ht="15" customHeight="1" x14ac:dyDescent="0.2">
      <c r="A3" s="454" t="s">
        <v>239</v>
      </c>
      <c r="B3" s="454"/>
      <c r="C3" s="454"/>
      <c r="D3" s="454"/>
      <c r="E3" s="454"/>
      <c r="F3" s="454"/>
      <c r="G3" s="454"/>
      <c r="H3" s="454"/>
      <c r="I3" s="292"/>
      <c r="J3" s="293"/>
    </row>
    <row r="4" spans="1:11" s="37" customFormat="1" ht="18" customHeight="1" thickBot="1" x14ac:dyDescent="0.25">
      <c r="A4" s="290" t="s">
        <v>199</v>
      </c>
      <c r="B4" s="290"/>
      <c r="C4" s="290"/>
      <c r="D4" s="290"/>
      <c r="E4" s="290"/>
      <c r="F4" s="290"/>
      <c r="G4" s="291"/>
      <c r="H4" s="283"/>
      <c r="J4" s="293"/>
    </row>
    <row r="5" spans="1:11" s="208" customFormat="1" ht="15.95" customHeight="1" thickBot="1" x14ac:dyDescent="0.25">
      <c r="A5" s="557" t="s">
        <v>137</v>
      </c>
      <c r="B5" s="557"/>
      <c r="C5" s="558" t="s">
        <v>11</v>
      </c>
      <c r="D5" s="558"/>
      <c r="E5" s="558"/>
      <c r="F5" s="558" t="s">
        <v>138</v>
      </c>
      <c r="G5" s="558" t="s">
        <v>139</v>
      </c>
      <c r="H5" s="558" t="s">
        <v>140</v>
      </c>
      <c r="J5" s="308"/>
    </row>
    <row r="6" spans="1:11" s="208" customFormat="1" ht="27.95" customHeight="1" thickBot="1" x14ac:dyDescent="0.25">
      <c r="A6" s="557"/>
      <c r="B6" s="557"/>
      <c r="C6" s="280" t="s">
        <v>13</v>
      </c>
      <c r="D6" s="281" t="s">
        <v>6</v>
      </c>
      <c r="E6" s="282" t="s">
        <v>7</v>
      </c>
      <c r="F6" s="558"/>
      <c r="G6" s="558"/>
      <c r="H6" s="558"/>
      <c r="J6" s="308"/>
    </row>
    <row r="7" spans="1:11" s="208" customFormat="1" ht="3" customHeight="1" x14ac:dyDescent="0.2">
      <c r="A7" s="245"/>
      <c r="B7" s="185"/>
      <c r="C7" s="185"/>
      <c r="D7" s="186"/>
      <c r="E7" s="187"/>
      <c r="F7" s="187"/>
      <c r="G7" s="187"/>
      <c r="H7" s="250"/>
      <c r="J7" s="308"/>
    </row>
    <row r="8" spans="1:11" s="208" customFormat="1" ht="12.75" customHeight="1" x14ac:dyDescent="0.2">
      <c r="A8" s="520" t="s">
        <v>9</v>
      </c>
      <c r="B8" s="564"/>
      <c r="C8" s="279">
        <f>SUM(C10,C20)</f>
        <v>1575453</v>
      </c>
      <c r="D8" s="279">
        <f t="shared" ref="D8" si="0">SUM(D10,D20)</f>
        <v>1505898.3599999999</v>
      </c>
      <c r="E8" s="279">
        <f>SUM(E10,E20)</f>
        <v>0</v>
      </c>
      <c r="F8" s="243"/>
      <c r="G8" s="243"/>
      <c r="H8" s="243"/>
      <c r="J8" s="308"/>
    </row>
    <row r="9" spans="1:11" s="208" customFormat="1" ht="12.75" customHeight="1" x14ac:dyDescent="0.2">
      <c r="A9" s="245"/>
      <c r="B9" s="185"/>
      <c r="C9" s="241"/>
      <c r="D9" s="242"/>
      <c r="E9" s="243"/>
      <c r="F9" s="243"/>
      <c r="G9" s="243"/>
      <c r="H9" s="243"/>
      <c r="J9" s="308"/>
    </row>
    <row r="10" spans="1:11" s="37" customFormat="1" ht="12.75" customHeight="1" x14ac:dyDescent="0.2">
      <c r="A10" s="561" t="s">
        <v>141</v>
      </c>
      <c r="B10" s="562"/>
      <c r="C10" s="94">
        <f>SUM(C11,C16,C18)</f>
        <v>1575453</v>
      </c>
      <c r="D10" s="94">
        <f>SUM(D11,D16,D18)</f>
        <v>1505898.3599999999</v>
      </c>
      <c r="E10" s="94">
        <f>SUM(E11,E16,E18)</f>
        <v>0</v>
      </c>
      <c r="F10" s="252"/>
      <c r="G10" s="253"/>
      <c r="H10" s="253"/>
      <c r="J10" s="293"/>
    </row>
    <row r="11" spans="1:11" s="37" customFormat="1" ht="29.25" customHeight="1" x14ac:dyDescent="0.2">
      <c r="A11" s="570" t="s">
        <v>236</v>
      </c>
      <c r="B11" s="570"/>
      <c r="C11" s="52">
        <f>SUM(C12:C14)</f>
        <v>1575453</v>
      </c>
      <c r="D11" s="52">
        <f t="shared" ref="D11" si="1">SUM(D12:D14)</f>
        <v>1505898.3599999999</v>
      </c>
      <c r="E11" s="52">
        <f>SUM(E12:E15)</f>
        <v>0</v>
      </c>
      <c r="F11" s="52"/>
      <c r="G11" s="189"/>
      <c r="H11" s="189"/>
      <c r="J11" s="293">
        <f>D12-E12</f>
        <v>1505898.3599999999</v>
      </c>
      <c r="K11" s="37" t="str">
        <f>LOWER(G12)</f>
        <v/>
      </c>
    </row>
    <row r="12" spans="1:11" s="37" customFormat="1" ht="40.5" customHeight="1" x14ac:dyDescent="0.2">
      <c r="A12" s="191">
        <v>79911</v>
      </c>
      <c r="B12" s="192" t="s">
        <v>237</v>
      </c>
      <c r="C12" s="58">
        <v>1575453</v>
      </c>
      <c r="D12" s="58">
        <v>1505898.3599999999</v>
      </c>
      <c r="E12" s="58">
        <v>0</v>
      </c>
      <c r="F12" s="315"/>
      <c r="G12" s="316"/>
      <c r="H12" s="315"/>
      <c r="J12" s="293">
        <v>7091.99</v>
      </c>
    </row>
    <row r="13" spans="1:11" s="37" customFormat="1" ht="12" hidden="1" x14ac:dyDescent="0.2">
      <c r="A13" s="191"/>
      <c r="B13" s="192"/>
      <c r="C13" s="193"/>
      <c r="D13" s="193"/>
      <c r="E13" s="193"/>
      <c r="F13" s="193"/>
      <c r="G13" s="194"/>
      <c r="H13" s="194"/>
      <c r="J13" s="293"/>
    </row>
    <row r="14" spans="1:11" s="49" customFormat="1" ht="38.25" hidden="1" customHeight="1" x14ac:dyDescent="0.25">
      <c r="A14" s="191"/>
      <c r="B14" s="192"/>
      <c r="C14" s="58"/>
      <c r="D14" s="193"/>
      <c r="E14" s="193"/>
      <c r="F14" s="58"/>
      <c r="G14" s="194"/>
      <c r="H14" s="194"/>
      <c r="J14" s="309">
        <v>46439.03</v>
      </c>
    </row>
    <row r="15" spans="1:11" s="49" customFormat="1" ht="43.5" customHeight="1" x14ac:dyDescent="0.25">
      <c r="A15" s="191"/>
      <c r="B15" s="192"/>
      <c r="C15" s="58"/>
      <c r="D15" s="193"/>
      <c r="E15" s="193"/>
      <c r="F15" s="315"/>
      <c r="G15" s="194"/>
      <c r="H15" s="194"/>
      <c r="J15" s="309"/>
    </row>
    <row r="16" spans="1:11" s="37" customFormat="1" ht="12" hidden="1" x14ac:dyDescent="0.2">
      <c r="A16" s="566"/>
      <c r="B16" s="567"/>
      <c r="C16" s="195">
        <f>SUM(C17)</f>
        <v>0</v>
      </c>
      <c r="D16" s="195">
        <f t="shared" ref="D16:E16" si="2">SUM(D17)</f>
        <v>0</v>
      </c>
      <c r="E16" s="195">
        <f t="shared" si="2"/>
        <v>0</v>
      </c>
      <c r="F16" s="195"/>
      <c r="G16" s="189"/>
      <c r="H16" s="189"/>
      <c r="J16" s="314">
        <f>J12+J14</f>
        <v>53531.02</v>
      </c>
      <c r="K16" s="313"/>
    </row>
    <row r="17" spans="1:10" s="37" customFormat="1" ht="36" hidden="1" x14ac:dyDescent="0.2">
      <c r="A17" s="191"/>
      <c r="B17" s="192"/>
      <c r="C17" s="58"/>
      <c r="D17" s="193"/>
      <c r="E17" s="193"/>
      <c r="F17" s="193"/>
      <c r="G17" s="194" t="s">
        <v>162</v>
      </c>
      <c r="H17" s="194" t="s">
        <v>163</v>
      </c>
      <c r="J17" s="293"/>
    </row>
    <row r="18" spans="1:10" s="37" customFormat="1" ht="24.75" hidden="1" customHeight="1" x14ac:dyDescent="0.2">
      <c r="A18" s="571"/>
      <c r="B18" s="572"/>
      <c r="C18" s="65">
        <f>SUM(C19)</f>
        <v>0</v>
      </c>
      <c r="D18" s="65">
        <f t="shared" ref="D18:E18" si="3">SUM(D19)</f>
        <v>0</v>
      </c>
      <c r="E18" s="65">
        <f t="shared" si="3"/>
        <v>0</v>
      </c>
      <c r="F18" s="65"/>
      <c r="G18" s="189"/>
      <c r="H18" s="189"/>
      <c r="J18" s="293">
        <v>46501.42</v>
      </c>
    </row>
    <row r="19" spans="1:10" s="37" customFormat="1" ht="36" hidden="1" x14ac:dyDescent="0.2">
      <c r="A19" s="191">
        <v>79101</v>
      </c>
      <c r="B19" s="192" t="s">
        <v>164</v>
      </c>
      <c r="C19" s="58"/>
      <c r="D19" s="70"/>
      <c r="E19" s="70"/>
      <c r="F19" s="70"/>
      <c r="G19" s="194" t="s">
        <v>165</v>
      </c>
      <c r="H19" s="194" t="s">
        <v>166</v>
      </c>
      <c r="J19" s="293"/>
    </row>
    <row r="20" spans="1:10" s="37" customFormat="1" ht="12.75" hidden="1" customHeight="1" x14ac:dyDescent="0.2">
      <c r="A20" s="561" t="s">
        <v>153</v>
      </c>
      <c r="B20" s="562"/>
      <c r="C20" s="94">
        <f>SUM(C21,C23,C25)</f>
        <v>0</v>
      </c>
      <c r="D20" s="94">
        <f>SUM(D21,D23,D25)</f>
        <v>0</v>
      </c>
      <c r="E20" s="94">
        <f>SUM(E21,E23,E25)</f>
        <v>0</v>
      </c>
      <c r="F20" s="252"/>
      <c r="G20" s="253"/>
      <c r="H20" s="253"/>
      <c r="J20" s="293">
        <f>J16-J18</f>
        <v>7029.5999999999985</v>
      </c>
    </row>
    <row r="21" spans="1:10" s="37" customFormat="1" ht="12" hidden="1" x14ac:dyDescent="0.2">
      <c r="A21" s="566" t="s">
        <v>167</v>
      </c>
      <c r="B21" s="567"/>
      <c r="C21" s="195">
        <f>SUM(C22)</f>
        <v>0</v>
      </c>
      <c r="D21" s="195">
        <f t="shared" ref="D21:E21" si="4">SUM(D22)</f>
        <v>0</v>
      </c>
      <c r="E21" s="195">
        <f t="shared" si="4"/>
        <v>0</v>
      </c>
      <c r="F21" s="195"/>
      <c r="G21" s="194"/>
      <c r="H21" s="194"/>
      <c r="J21" s="293"/>
    </row>
    <row r="22" spans="1:10" s="37" customFormat="1" ht="39" hidden="1" customHeight="1" x14ac:dyDescent="0.2">
      <c r="A22" s="191">
        <v>71101</v>
      </c>
      <c r="B22" s="192" t="s">
        <v>168</v>
      </c>
      <c r="C22" s="58">
        <v>0</v>
      </c>
      <c r="D22" s="193">
        <v>0</v>
      </c>
      <c r="E22" s="193">
        <v>0</v>
      </c>
      <c r="F22" s="193"/>
      <c r="G22" s="194"/>
      <c r="H22" s="194"/>
      <c r="J22" s="293"/>
    </row>
    <row r="23" spans="1:10" s="37" customFormat="1" ht="14.25" hidden="1" customHeight="1" x14ac:dyDescent="0.2">
      <c r="A23" s="569" t="s">
        <v>160</v>
      </c>
      <c r="B23" s="549"/>
      <c r="C23" s="195">
        <f>SUM(C24)</f>
        <v>0</v>
      </c>
      <c r="D23" s="195">
        <f t="shared" ref="D23:E23" si="5">SUM(D24)</f>
        <v>0</v>
      </c>
      <c r="E23" s="195">
        <f t="shared" si="5"/>
        <v>0</v>
      </c>
      <c r="F23" s="195"/>
      <c r="G23" s="194"/>
      <c r="H23" s="194"/>
      <c r="J23" s="293"/>
    </row>
    <row r="24" spans="1:10" s="49" customFormat="1" ht="12" hidden="1" x14ac:dyDescent="0.25">
      <c r="A24" s="191">
        <v>74502</v>
      </c>
      <c r="B24" s="192" t="s">
        <v>169</v>
      </c>
      <c r="C24" s="193">
        <v>0</v>
      </c>
      <c r="D24" s="193">
        <v>0</v>
      </c>
      <c r="E24" s="193">
        <v>0</v>
      </c>
      <c r="F24" s="193"/>
      <c r="G24" s="194"/>
      <c r="H24" s="194"/>
      <c r="J24" s="309"/>
    </row>
    <row r="25" spans="1:10" s="49" customFormat="1" ht="12" hidden="1" x14ac:dyDescent="0.25">
      <c r="A25" s="566" t="s">
        <v>170</v>
      </c>
      <c r="B25" s="567"/>
      <c r="C25" s="195">
        <f>SUM(C26:C27)</f>
        <v>0</v>
      </c>
      <c r="D25" s="195">
        <f t="shared" ref="D25:E25" si="6">SUM(D26:D27)</f>
        <v>0</v>
      </c>
      <c r="E25" s="195">
        <f t="shared" si="6"/>
        <v>0</v>
      </c>
      <c r="F25" s="195"/>
      <c r="G25" s="194"/>
      <c r="H25" s="194"/>
      <c r="J25" s="309"/>
    </row>
    <row r="26" spans="1:10" s="49" customFormat="1" ht="24" hidden="1" x14ac:dyDescent="0.25">
      <c r="A26" s="191">
        <v>75102</v>
      </c>
      <c r="B26" s="192" t="s">
        <v>161</v>
      </c>
      <c r="C26" s="58">
        <v>0</v>
      </c>
      <c r="D26" s="193">
        <v>0</v>
      </c>
      <c r="E26" s="193">
        <v>0</v>
      </c>
      <c r="F26" s="193"/>
      <c r="G26" s="194"/>
      <c r="H26" s="194"/>
      <c r="J26" s="309"/>
    </row>
    <row r="27" spans="1:10" s="37" customFormat="1" ht="48" hidden="1" x14ac:dyDescent="0.2">
      <c r="A27" s="191">
        <v>75106</v>
      </c>
      <c r="B27" s="192" t="s">
        <v>171</v>
      </c>
      <c r="C27" s="193"/>
      <c r="D27" s="193"/>
      <c r="E27" s="193"/>
      <c r="F27" s="193"/>
      <c r="G27" s="194" t="s">
        <v>172</v>
      </c>
      <c r="H27" s="194" t="s">
        <v>173</v>
      </c>
      <c r="J27" s="293"/>
    </row>
    <row r="28" spans="1:10" s="36" customFormat="1" ht="81" customHeight="1" x14ac:dyDescent="0.2">
      <c r="A28" s="568" t="s">
        <v>505</v>
      </c>
      <c r="B28" s="553"/>
      <c r="C28" s="200"/>
      <c r="D28" s="200"/>
      <c r="E28" s="200"/>
      <c r="F28" s="200"/>
      <c r="G28" s="201"/>
      <c r="H28" s="201"/>
      <c r="J28" s="307"/>
    </row>
    <row r="29" spans="1:10" s="36" customFormat="1" ht="6" customHeight="1" x14ac:dyDescent="0.2">
      <c r="A29" s="202"/>
      <c r="B29" s="203"/>
      <c r="C29" s="200"/>
      <c r="D29" s="200"/>
      <c r="E29" s="200"/>
      <c r="F29" s="200"/>
      <c r="G29" s="201"/>
      <c r="H29" s="201"/>
      <c r="J29" s="307"/>
    </row>
    <row r="30" spans="1:10" s="36" customFormat="1" ht="48" hidden="1" customHeight="1" x14ac:dyDescent="0.2">
      <c r="A30" s="568" t="s">
        <v>159</v>
      </c>
      <c r="B30" s="553"/>
      <c r="C30" s="200"/>
      <c r="D30" s="200"/>
      <c r="E30" s="200"/>
      <c r="F30" s="200"/>
      <c r="G30" s="201"/>
      <c r="H30" s="201"/>
      <c r="J30" s="307"/>
    </row>
    <row r="31" spans="1:10" s="212" customFormat="1" ht="5.25" customHeight="1" x14ac:dyDescent="0.2">
      <c r="A31" s="209"/>
      <c r="B31" s="210"/>
      <c r="C31" s="251"/>
      <c r="D31" s="251"/>
      <c r="E31" s="251"/>
      <c r="F31" s="251"/>
      <c r="G31" s="249"/>
      <c r="H31" s="249"/>
      <c r="J31" s="310"/>
    </row>
    <row r="32" spans="1:10" s="37" customFormat="1" ht="12.75" x14ac:dyDescent="0.2">
      <c r="A32" s="36"/>
      <c r="B32" s="36"/>
      <c r="C32" s="81"/>
      <c r="D32" s="81"/>
      <c r="E32" s="81"/>
      <c r="F32" s="81"/>
      <c r="G32" s="36"/>
      <c r="H32" s="211">
        <v>60</v>
      </c>
      <c r="J32" s="293"/>
    </row>
    <row r="33" spans="1:10" s="37" customFormat="1" ht="12.75" x14ac:dyDescent="0.2">
      <c r="A33" s="36"/>
      <c r="B33" s="36"/>
      <c r="C33" s="81"/>
      <c r="D33" s="81"/>
      <c r="E33" s="81"/>
      <c r="F33" s="81"/>
      <c r="G33" s="36"/>
      <c r="H33" s="352"/>
      <c r="J33" s="293"/>
    </row>
    <row r="34" spans="1:10" s="37" customFormat="1" ht="12.75" x14ac:dyDescent="0.2">
      <c r="A34" s="36"/>
      <c r="B34" s="36"/>
      <c r="C34" s="81"/>
      <c r="D34" s="81"/>
      <c r="E34" s="81"/>
      <c r="F34" s="81"/>
      <c r="G34" s="36"/>
      <c r="H34" s="211"/>
      <c r="J34" s="293"/>
    </row>
    <row r="35" spans="1:10" s="37" customFormat="1" ht="12.75" x14ac:dyDescent="0.2">
      <c r="A35" s="36"/>
      <c r="B35" s="36"/>
      <c r="C35" s="81"/>
      <c r="D35" s="81"/>
      <c r="E35" s="81"/>
      <c r="F35" s="81"/>
      <c r="G35" s="36"/>
      <c r="H35" s="211"/>
      <c r="J35" s="293"/>
    </row>
    <row r="36" spans="1:10" s="79" customFormat="1" ht="12.75" x14ac:dyDescent="0.2">
      <c r="B36" s="33" t="s">
        <v>238</v>
      </c>
      <c r="C36" s="111"/>
      <c r="D36" s="213"/>
      <c r="E36" s="213"/>
      <c r="F36" s="213"/>
      <c r="G36" s="565" t="s">
        <v>233</v>
      </c>
      <c r="H36" s="565"/>
      <c r="J36" s="311"/>
    </row>
    <row r="37" spans="1:10" s="79" customFormat="1" ht="12.75" x14ac:dyDescent="0.2">
      <c r="B37" s="33" t="s">
        <v>235</v>
      </c>
      <c r="C37" s="213"/>
      <c r="D37" s="213"/>
      <c r="E37" s="213"/>
      <c r="F37" s="213"/>
      <c r="G37" s="565" t="s">
        <v>234</v>
      </c>
      <c r="H37" s="565"/>
      <c r="J37" s="311"/>
    </row>
    <row r="38" spans="1:10" s="36" customFormat="1" ht="12.75" x14ac:dyDescent="0.2">
      <c r="C38" s="81"/>
      <c r="D38" s="81"/>
      <c r="E38" s="81"/>
      <c r="F38" s="81"/>
      <c r="J38" s="307"/>
    </row>
    <row r="39" spans="1:10" s="36" customFormat="1" ht="12.75" x14ac:dyDescent="0.2">
      <c r="B39" s="547"/>
      <c r="C39" s="547"/>
      <c r="D39" s="81"/>
      <c r="E39" s="81"/>
      <c r="F39" s="81"/>
      <c r="J39" s="307"/>
    </row>
    <row r="40" spans="1:10" s="36" customFormat="1" ht="12.75" x14ac:dyDescent="0.2">
      <c r="C40" s="81"/>
      <c r="D40" s="81"/>
      <c r="E40" s="81"/>
      <c r="F40" s="81"/>
      <c r="H40" s="207"/>
      <c r="J40" s="307"/>
    </row>
    <row r="41" spans="1:10" s="36" customFormat="1" ht="12.75" x14ac:dyDescent="0.2">
      <c r="C41" s="81"/>
      <c r="D41" s="81"/>
      <c r="E41" s="81"/>
      <c r="F41" s="81"/>
      <c r="H41" s="84"/>
      <c r="J41" s="307"/>
    </row>
    <row r="42" spans="1:10" s="36" customFormat="1" ht="12.75" x14ac:dyDescent="0.2">
      <c r="C42" s="81"/>
      <c r="D42" s="81"/>
      <c r="E42" s="81"/>
      <c r="F42" s="81"/>
      <c r="J42" s="307"/>
    </row>
    <row r="43" spans="1:10" s="36" customFormat="1" ht="12.75" x14ac:dyDescent="0.2">
      <c r="C43" s="81"/>
      <c r="D43" s="81"/>
      <c r="E43" s="81"/>
      <c r="F43" s="81"/>
      <c r="J43" s="307"/>
    </row>
  </sheetData>
  <mergeCells count="22">
    <mergeCell ref="A23:B23"/>
    <mergeCell ref="A21:B21"/>
    <mergeCell ref="A1:H1"/>
    <mergeCell ref="A2:H2"/>
    <mergeCell ref="A3:H3"/>
    <mergeCell ref="A5:B6"/>
    <mergeCell ref="C5:E5"/>
    <mergeCell ref="F5:F6"/>
    <mergeCell ref="G5:G6"/>
    <mergeCell ref="H5:H6"/>
    <mergeCell ref="A10:B10"/>
    <mergeCell ref="A11:B11"/>
    <mergeCell ref="A16:B16"/>
    <mergeCell ref="A18:B18"/>
    <mergeCell ref="A20:B20"/>
    <mergeCell ref="A8:B8"/>
    <mergeCell ref="G36:H36"/>
    <mergeCell ref="G37:H37"/>
    <mergeCell ref="B39:C39"/>
    <mergeCell ref="A25:B25"/>
    <mergeCell ref="A28:B28"/>
    <mergeCell ref="A30:B30"/>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election activeCell="G16" sqref="G16"/>
    </sheetView>
  </sheetViews>
  <sheetFormatPr baseColWidth="10" defaultRowHeight="15" x14ac:dyDescent="0.25"/>
  <cols>
    <col min="1" max="1" width="7.7109375" style="1" customWidth="1"/>
    <col min="2" max="2" width="45.7109375" style="1" customWidth="1"/>
    <col min="3" max="5" width="13.7109375" style="26" customWidth="1"/>
    <col min="6" max="6" width="25.7109375" style="26" customWidth="1"/>
    <col min="7" max="7" width="40.7109375" style="1" customWidth="1"/>
    <col min="8" max="8" width="11.42578125" style="1"/>
  </cols>
  <sheetData>
    <row r="1" spans="1:14" ht="15" customHeight="1" x14ac:dyDescent="0.25">
      <c r="A1" s="453" t="s">
        <v>4</v>
      </c>
      <c r="B1" s="453"/>
      <c r="C1" s="453"/>
      <c r="D1" s="453"/>
      <c r="E1" s="453"/>
      <c r="F1" s="453"/>
      <c r="G1" s="453"/>
      <c r="I1" s="1"/>
      <c r="J1" s="1"/>
      <c r="K1" s="1"/>
      <c r="L1" s="1"/>
      <c r="M1" s="1"/>
      <c r="N1" s="1"/>
    </row>
    <row r="2" spans="1:14" s="1" customFormat="1" ht="15" customHeight="1" x14ac:dyDescent="0.2">
      <c r="A2" s="453" t="s">
        <v>506</v>
      </c>
      <c r="B2" s="453"/>
      <c r="C2" s="453"/>
      <c r="D2" s="453"/>
      <c r="E2" s="453"/>
      <c r="F2" s="453"/>
      <c r="G2" s="453"/>
    </row>
    <row r="3" spans="1:14" s="15" customFormat="1" ht="15" customHeight="1" x14ac:dyDescent="0.2">
      <c r="A3" s="454" t="s">
        <v>239</v>
      </c>
      <c r="B3" s="454"/>
      <c r="C3" s="454"/>
      <c r="D3" s="454"/>
      <c r="E3" s="454"/>
      <c r="F3" s="454"/>
      <c r="G3" s="454"/>
    </row>
    <row r="4" spans="1:14" s="1" customFormat="1" ht="15" customHeight="1" thickBot="1" x14ac:dyDescent="0.25">
      <c r="A4" s="575" t="s">
        <v>199</v>
      </c>
      <c r="B4" s="575"/>
      <c r="C4" s="575"/>
      <c r="D4" s="575"/>
      <c r="E4" s="575"/>
      <c r="F4" s="575"/>
      <c r="G4" s="575"/>
    </row>
    <row r="5" spans="1:14" s="1" customFormat="1" ht="15.75" customHeight="1" thickBot="1" x14ac:dyDescent="0.25">
      <c r="A5" s="576" t="s">
        <v>137</v>
      </c>
      <c r="B5" s="576"/>
      <c r="C5" s="577" t="s">
        <v>11</v>
      </c>
      <c r="D5" s="577"/>
      <c r="E5" s="577"/>
      <c r="F5" s="577" t="s">
        <v>138</v>
      </c>
      <c r="G5" s="578" t="s">
        <v>140</v>
      </c>
    </row>
    <row r="6" spans="1:14" s="1" customFormat="1" ht="27.95" customHeight="1" thickBot="1" x14ac:dyDescent="0.25">
      <c r="A6" s="576"/>
      <c r="B6" s="576"/>
      <c r="C6" s="410" t="s">
        <v>13</v>
      </c>
      <c r="D6" s="411" t="s">
        <v>6</v>
      </c>
      <c r="E6" s="412" t="s">
        <v>7</v>
      </c>
      <c r="F6" s="577"/>
      <c r="G6" s="579"/>
    </row>
    <row r="7" spans="1:14" s="1" customFormat="1" ht="3" customHeight="1" x14ac:dyDescent="0.2">
      <c r="A7" s="413"/>
      <c r="B7" s="414"/>
      <c r="C7" s="415"/>
      <c r="D7" s="416"/>
      <c r="E7" s="163"/>
      <c r="F7" s="163"/>
      <c r="G7" s="417"/>
    </row>
    <row r="8" spans="1:14" s="1" customFormat="1" ht="12.75" customHeight="1" x14ac:dyDescent="0.2">
      <c r="A8" s="520" t="s">
        <v>9</v>
      </c>
      <c r="B8" s="521"/>
      <c r="C8" s="279">
        <f>SUM(C10,C16)</f>
        <v>0</v>
      </c>
      <c r="D8" s="279">
        <f t="shared" ref="D8:E8" si="0">SUM(D10,D16)</f>
        <v>257674.79</v>
      </c>
      <c r="E8" s="279">
        <f t="shared" si="0"/>
        <v>257674.79</v>
      </c>
      <c r="F8" s="418"/>
      <c r="G8" s="417"/>
    </row>
    <row r="9" spans="1:14" s="1" customFormat="1" ht="12.75" customHeight="1" x14ac:dyDescent="0.2">
      <c r="A9" s="413"/>
      <c r="B9" s="414"/>
      <c r="C9" s="419"/>
      <c r="D9" s="420"/>
      <c r="E9" s="418"/>
      <c r="F9" s="418"/>
      <c r="G9" s="417"/>
    </row>
    <row r="10" spans="1:14" s="15" customFormat="1" ht="12" x14ac:dyDescent="0.2">
      <c r="A10" s="573" t="s">
        <v>141</v>
      </c>
      <c r="B10" s="562"/>
      <c r="C10" s="421">
        <f>SUM(C11)</f>
        <v>0</v>
      </c>
      <c r="D10" s="421">
        <f t="shared" ref="D10:E10" si="1">SUM(D11)</f>
        <v>257674.79</v>
      </c>
      <c r="E10" s="421">
        <f t="shared" si="1"/>
        <v>257674.79</v>
      </c>
      <c r="F10" s="423"/>
      <c r="G10" s="423"/>
    </row>
    <row r="11" spans="1:14" s="15" customFormat="1" ht="12" x14ac:dyDescent="0.2">
      <c r="A11" s="424" t="s">
        <v>507</v>
      </c>
      <c r="B11" s="424"/>
      <c r="C11" s="422">
        <f>SUM(C12:C15)</f>
        <v>0</v>
      </c>
      <c r="D11" s="422">
        <f t="shared" ref="D11:E11" si="2">SUM(D12:D15)</f>
        <v>257674.79</v>
      </c>
      <c r="E11" s="422">
        <f t="shared" si="2"/>
        <v>257674.79</v>
      </c>
      <c r="F11" s="422"/>
      <c r="G11" s="423"/>
    </row>
    <row r="12" spans="1:14" s="181" customFormat="1" ht="26.45" hidden="1" customHeight="1" x14ac:dyDescent="0.25">
      <c r="A12" s="425">
        <v>99106</v>
      </c>
      <c r="B12" s="426" t="s">
        <v>508</v>
      </c>
      <c r="C12" s="427"/>
      <c r="D12" s="427"/>
      <c r="E12" s="428"/>
      <c r="F12" s="428"/>
      <c r="G12" s="429"/>
    </row>
    <row r="13" spans="1:14" s="181" customFormat="1" ht="7.5" hidden="1" customHeight="1" x14ac:dyDescent="0.25">
      <c r="A13" s="425">
        <v>99107</v>
      </c>
      <c r="B13" s="426" t="s">
        <v>509</v>
      </c>
      <c r="C13" s="427"/>
      <c r="D13" s="427"/>
      <c r="E13" s="428"/>
      <c r="F13" s="428"/>
      <c r="G13" s="429"/>
    </row>
    <row r="14" spans="1:14" s="181" customFormat="1" ht="7.5" customHeight="1" x14ac:dyDescent="0.25">
      <c r="A14" s="425"/>
      <c r="B14" s="426"/>
      <c r="C14" s="427"/>
      <c r="D14" s="427"/>
      <c r="E14" s="428"/>
      <c r="F14" s="428"/>
      <c r="G14" s="429"/>
    </row>
    <row r="15" spans="1:14" s="181" customFormat="1" ht="41.25" customHeight="1" x14ac:dyDescent="0.25">
      <c r="A15" s="425">
        <v>99109</v>
      </c>
      <c r="B15" s="426" t="s">
        <v>518</v>
      </c>
      <c r="C15" s="427">
        <v>0</v>
      </c>
      <c r="D15" s="427">
        <v>257674.79</v>
      </c>
      <c r="E15" s="428">
        <v>257674.79</v>
      </c>
      <c r="F15" s="442" t="s">
        <v>521</v>
      </c>
      <c r="G15" s="429" t="s">
        <v>522</v>
      </c>
    </row>
    <row r="16" spans="1:14" s="15" customFormat="1" ht="13.5" customHeight="1" x14ac:dyDescent="0.2">
      <c r="A16" s="573" t="s">
        <v>153</v>
      </c>
      <c r="B16" s="562"/>
      <c r="C16" s="421">
        <f>SUM(C17,C19,C22,C23,C24,C25,C27)</f>
        <v>0</v>
      </c>
      <c r="D16" s="421">
        <f t="shared" ref="D16:E16" si="3">SUM(D17,D19,D22,D23,D24,D25,D27)</f>
        <v>0</v>
      </c>
      <c r="E16" s="421">
        <f t="shared" si="3"/>
        <v>0</v>
      </c>
      <c r="F16" s="422"/>
      <c r="G16" s="430"/>
    </row>
    <row r="17" spans="1:8" s="15" customFormat="1" ht="12" hidden="1" x14ac:dyDescent="0.2">
      <c r="A17" s="431" t="s">
        <v>510</v>
      </c>
      <c r="B17" s="432"/>
      <c r="C17" s="422">
        <f>SUM(C18)</f>
        <v>0</v>
      </c>
      <c r="D17" s="422">
        <f t="shared" ref="D17:E17" si="4">SUM(D18)</f>
        <v>0</v>
      </c>
      <c r="E17" s="422">
        <f t="shared" si="4"/>
        <v>0</v>
      </c>
      <c r="F17" s="422"/>
      <c r="G17" s="423"/>
    </row>
    <row r="18" spans="1:8" s="15" customFormat="1" ht="26.45" hidden="1" customHeight="1" x14ac:dyDescent="0.2">
      <c r="A18" s="425">
        <v>91101</v>
      </c>
      <c r="B18" s="426" t="s">
        <v>511</v>
      </c>
      <c r="C18" s="427"/>
      <c r="D18" s="428"/>
      <c r="E18" s="428"/>
      <c r="F18" s="428"/>
      <c r="G18" s="429"/>
    </row>
    <row r="19" spans="1:8" s="15" customFormat="1" ht="12" hidden="1" x14ac:dyDescent="0.2">
      <c r="A19" s="431" t="s">
        <v>512</v>
      </c>
      <c r="B19" s="432"/>
      <c r="C19" s="422">
        <f>SUM(C20)</f>
        <v>0</v>
      </c>
      <c r="D19" s="422">
        <f t="shared" ref="D19:E19" si="5">SUM(D20)</f>
        <v>0</v>
      </c>
      <c r="E19" s="422">
        <f t="shared" si="5"/>
        <v>0</v>
      </c>
      <c r="F19" s="422"/>
      <c r="G19" s="423"/>
    </row>
    <row r="20" spans="1:8" s="15" customFormat="1" ht="26.45" hidden="1" customHeight="1" x14ac:dyDescent="0.2">
      <c r="A20" s="425">
        <v>92101</v>
      </c>
      <c r="B20" s="426" t="s">
        <v>513</v>
      </c>
      <c r="C20" s="427"/>
      <c r="D20" s="428"/>
      <c r="E20" s="428"/>
      <c r="F20" s="428"/>
      <c r="G20" s="429"/>
    </row>
    <row r="21" spans="1:8" s="15" customFormat="1" ht="6" hidden="1" customHeight="1" x14ac:dyDescent="0.2">
      <c r="A21" s="425"/>
      <c r="B21" s="426"/>
      <c r="C21" s="427"/>
      <c r="D21" s="428"/>
      <c r="E21" s="428"/>
      <c r="F21" s="428"/>
      <c r="G21" s="429"/>
    </row>
    <row r="22" spans="1:8" s="15" customFormat="1" ht="12" hidden="1" x14ac:dyDescent="0.2">
      <c r="A22" s="431" t="s">
        <v>514</v>
      </c>
      <c r="B22" s="432"/>
      <c r="C22" s="422">
        <v>0</v>
      </c>
      <c r="D22" s="422">
        <v>0</v>
      </c>
      <c r="E22" s="422">
        <v>0</v>
      </c>
      <c r="F22" s="422"/>
      <c r="G22" s="423"/>
    </row>
    <row r="23" spans="1:8" s="15" customFormat="1" ht="12" hidden="1" x14ac:dyDescent="0.2">
      <c r="A23" s="431" t="s">
        <v>515</v>
      </c>
      <c r="B23" s="432"/>
      <c r="C23" s="422">
        <v>0</v>
      </c>
      <c r="D23" s="422">
        <v>0</v>
      </c>
      <c r="E23" s="422">
        <v>0</v>
      </c>
      <c r="F23" s="422"/>
      <c r="G23" s="423"/>
    </row>
    <row r="24" spans="1:8" s="15" customFormat="1" ht="12" hidden="1" x14ac:dyDescent="0.2">
      <c r="A24" s="431" t="s">
        <v>516</v>
      </c>
      <c r="B24" s="432"/>
      <c r="C24" s="422">
        <v>0</v>
      </c>
      <c r="D24" s="422">
        <v>0</v>
      </c>
      <c r="E24" s="422">
        <v>0</v>
      </c>
      <c r="F24" s="422"/>
      <c r="G24" s="423"/>
    </row>
    <row r="25" spans="1:8" s="15" customFormat="1" ht="12" hidden="1" x14ac:dyDescent="0.2">
      <c r="A25" s="431" t="s">
        <v>517</v>
      </c>
      <c r="B25" s="432"/>
      <c r="C25" s="422">
        <v>0</v>
      </c>
      <c r="D25" s="422">
        <v>0</v>
      </c>
      <c r="E25" s="422">
        <v>0</v>
      </c>
      <c r="F25" s="422"/>
      <c r="G25" s="423"/>
    </row>
    <row r="26" spans="1:8" s="15" customFormat="1" ht="6" hidden="1" customHeight="1" x14ac:dyDescent="0.2">
      <c r="A26" s="431"/>
      <c r="B26" s="432"/>
      <c r="C26" s="422"/>
      <c r="D26" s="422"/>
      <c r="E26" s="422"/>
      <c r="F26" s="422"/>
      <c r="G26" s="423"/>
    </row>
    <row r="27" spans="1:8" s="15" customFormat="1" ht="12" hidden="1" x14ac:dyDescent="0.2">
      <c r="A27" s="431" t="s">
        <v>507</v>
      </c>
      <c r="B27" s="432"/>
      <c r="C27" s="422">
        <f>SUM(C28:C29)</f>
        <v>0</v>
      </c>
      <c r="D27" s="422">
        <f>SUM(D28:D29)</f>
        <v>0</v>
      </c>
      <c r="E27" s="422">
        <f>SUM(E28:E29)</f>
        <v>0</v>
      </c>
      <c r="F27" s="422"/>
      <c r="G27" s="423"/>
    </row>
    <row r="28" spans="1:8" s="15" customFormat="1" ht="26.45" hidden="1" customHeight="1" x14ac:dyDescent="0.2">
      <c r="A28" s="425">
        <v>99106</v>
      </c>
      <c r="B28" s="426" t="s">
        <v>508</v>
      </c>
      <c r="C28" s="427"/>
      <c r="D28" s="428"/>
      <c r="E28" s="428"/>
      <c r="F28" s="428"/>
      <c r="G28" s="429"/>
    </row>
    <row r="29" spans="1:8" s="15" customFormat="1" ht="26.45" hidden="1" customHeight="1" x14ac:dyDescent="0.2">
      <c r="A29" s="425">
        <v>99109</v>
      </c>
      <c r="B29" s="426" t="s">
        <v>518</v>
      </c>
      <c r="C29" s="427"/>
      <c r="D29" s="428"/>
      <c r="E29" s="428"/>
      <c r="F29" s="428"/>
      <c r="G29" s="429"/>
    </row>
    <row r="30" spans="1:8" s="181" customFormat="1" ht="6" customHeight="1" x14ac:dyDescent="0.25">
      <c r="A30" s="425"/>
      <c r="B30" s="426"/>
      <c r="C30" s="427"/>
      <c r="D30" s="427"/>
      <c r="E30" s="428"/>
      <c r="F30" s="428"/>
      <c r="G30" s="429"/>
    </row>
    <row r="31" spans="1:8" s="15" customFormat="1" ht="12" x14ac:dyDescent="0.2">
      <c r="A31" s="431"/>
      <c r="B31" s="432"/>
      <c r="C31" s="422"/>
      <c r="D31" s="422"/>
      <c r="E31" s="422"/>
      <c r="F31" s="422"/>
      <c r="G31" s="423"/>
    </row>
    <row r="32" spans="1:8" s="1" customFormat="1" ht="78.75" customHeight="1" x14ac:dyDescent="0.2">
      <c r="A32" s="552" t="s">
        <v>520</v>
      </c>
      <c r="B32" s="553"/>
      <c r="C32" s="433"/>
      <c r="D32" s="433"/>
      <c r="E32" s="433"/>
      <c r="F32" s="433"/>
      <c r="G32" s="434"/>
      <c r="H32" s="17"/>
    </row>
    <row r="33" spans="1:8" s="1" customFormat="1" ht="6" customHeight="1" x14ac:dyDescent="0.2">
      <c r="A33" s="435"/>
      <c r="B33" s="203"/>
      <c r="C33" s="433"/>
      <c r="D33" s="433"/>
      <c r="E33" s="433"/>
      <c r="F33" s="433"/>
      <c r="G33" s="434"/>
      <c r="H33" s="17"/>
    </row>
    <row r="34" spans="1:8" s="1" customFormat="1" ht="48" hidden="1" customHeight="1" x14ac:dyDescent="0.2">
      <c r="A34" s="552" t="s">
        <v>159</v>
      </c>
      <c r="B34" s="553"/>
      <c r="C34" s="433"/>
      <c r="D34" s="433"/>
      <c r="E34" s="433"/>
      <c r="F34" s="433"/>
      <c r="G34" s="434"/>
      <c r="H34" s="17"/>
    </row>
    <row r="35" spans="1:8" s="439" customFormat="1" ht="12" x14ac:dyDescent="0.2">
      <c r="A35" s="574" t="s">
        <v>519</v>
      </c>
      <c r="B35" s="574"/>
      <c r="C35" s="436">
        <f>SUM(C10,C16)</f>
        <v>0</v>
      </c>
      <c r="D35" s="436">
        <f t="shared" ref="D35:E35" si="6">SUM(D10,D16)</f>
        <v>257674.79</v>
      </c>
      <c r="E35" s="436">
        <f t="shared" si="6"/>
        <v>257674.79</v>
      </c>
      <c r="F35" s="437"/>
      <c r="G35" s="438"/>
    </row>
    <row r="36" spans="1:8" s="1" customFormat="1" ht="12.75" x14ac:dyDescent="0.2">
      <c r="C36" s="26"/>
      <c r="D36" s="26"/>
      <c r="E36" s="26"/>
      <c r="F36" s="26"/>
      <c r="G36" s="5">
        <v>62</v>
      </c>
    </row>
    <row r="37" spans="1:8" s="1" customFormat="1" ht="12.75" x14ac:dyDescent="0.2">
      <c r="C37" s="26"/>
      <c r="D37" s="26"/>
      <c r="E37" s="26"/>
      <c r="F37" s="26"/>
      <c r="G37" s="5"/>
    </row>
    <row r="38" spans="1:8" s="1" customFormat="1" ht="12.75" x14ac:dyDescent="0.2">
      <c r="C38" s="26"/>
      <c r="D38" s="26"/>
      <c r="E38" s="26"/>
      <c r="F38" s="26"/>
      <c r="G38" s="5"/>
    </row>
    <row r="39" spans="1:8" s="1" customFormat="1" ht="12.75" x14ac:dyDescent="0.2">
      <c r="C39" s="26"/>
      <c r="D39" s="26"/>
      <c r="E39" s="26"/>
      <c r="F39" s="26"/>
      <c r="G39" s="5"/>
    </row>
    <row r="40" spans="1:8" s="11" customFormat="1" ht="15" customHeight="1" x14ac:dyDescent="0.2">
      <c r="B40" s="20" t="s">
        <v>238</v>
      </c>
      <c r="C40" s="20"/>
      <c r="D40" s="440"/>
      <c r="E40" s="29"/>
      <c r="F40" s="536" t="s">
        <v>233</v>
      </c>
      <c r="G40" s="536"/>
    </row>
    <row r="41" spans="1:8" s="11" customFormat="1" ht="15" customHeight="1" x14ac:dyDescent="0.2">
      <c r="B41" s="11" t="s">
        <v>235</v>
      </c>
      <c r="C41" s="29"/>
      <c r="D41" s="29"/>
      <c r="E41" s="29"/>
      <c r="F41" s="536" t="s">
        <v>234</v>
      </c>
      <c r="G41" s="536"/>
    </row>
    <row r="42" spans="1:8" s="1" customFormat="1" ht="12.75" x14ac:dyDescent="0.2">
      <c r="C42" s="26"/>
      <c r="D42" s="26"/>
      <c r="E42" s="26"/>
      <c r="F42" s="26"/>
    </row>
    <row r="43" spans="1:8" s="1" customFormat="1" ht="12.75" x14ac:dyDescent="0.2">
      <c r="B43" s="452"/>
      <c r="C43" s="452"/>
      <c r="D43" s="441"/>
      <c r="E43" s="26"/>
      <c r="F43" s="26"/>
      <c r="G43" s="180"/>
    </row>
    <row r="44" spans="1:8" s="1" customFormat="1" ht="12.75" x14ac:dyDescent="0.2">
      <c r="B44" s="452"/>
      <c r="C44" s="452"/>
      <c r="D44" s="441"/>
      <c r="E44" s="26"/>
      <c r="F44" s="26"/>
    </row>
    <row r="45" spans="1:8" s="1" customFormat="1" ht="12.75" x14ac:dyDescent="0.2">
      <c r="C45" s="26"/>
      <c r="D45" s="26"/>
      <c r="E45" s="26"/>
      <c r="F45" s="26"/>
    </row>
    <row r="46" spans="1:8" s="1" customFormat="1" ht="12.75" x14ac:dyDescent="0.2">
      <c r="C46" s="26"/>
      <c r="D46" s="26"/>
      <c r="E46" s="26"/>
      <c r="F46" s="26"/>
    </row>
  </sheetData>
  <mergeCells count="18">
    <mergeCell ref="A1:G1"/>
    <mergeCell ref="A2:G2"/>
    <mergeCell ref="A3:G3"/>
    <mergeCell ref="A4:G4"/>
    <mergeCell ref="A5:B6"/>
    <mergeCell ref="C5:E5"/>
    <mergeCell ref="F5:F6"/>
    <mergeCell ref="G5:G6"/>
    <mergeCell ref="F40:G40"/>
    <mergeCell ref="F41:G41"/>
    <mergeCell ref="B43:C43"/>
    <mergeCell ref="B44:C44"/>
    <mergeCell ref="A8:B8"/>
    <mergeCell ref="A10:B10"/>
    <mergeCell ref="A16:B16"/>
    <mergeCell ref="A32:B32"/>
    <mergeCell ref="A34:B34"/>
    <mergeCell ref="A35:B35"/>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showGridLines="0" workbookViewId="0">
      <selection activeCell="C18" sqref="C18:I18"/>
    </sheetView>
  </sheetViews>
  <sheetFormatPr baseColWidth="10" defaultRowHeight="15" x14ac:dyDescent="0.25"/>
  <cols>
    <col min="1" max="1" width="3.85546875" style="1" customWidth="1"/>
    <col min="2" max="2" width="9" style="1" customWidth="1"/>
    <col min="3" max="3" width="66.7109375" style="1" customWidth="1"/>
    <col min="4" max="7" width="13.85546875" style="1" customWidth="1"/>
    <col min="8" max="8" width="15.28515625" style="1" bestFit="1" customWidth="1"/>
    <col min="9" max="9" width="13.85546875" style="1" customWidth="1"/>
    <col min="10" max="10" width="11.42578125" style="1"/>
    <col min="11" max="11" width="16.7109375" customWidth="1"/>
  </cols>
  <sheetData>
    <row r="1" spans="1:16" x14ac:dyDescent="0.25">
      <c r="A1" s="453" t="s">
        <v>4</v>
      </c>
      <c r="B1" s="453"/>
      <c r="C1" s="453"/>
      <c r="D1" s="453"/>
      <c r="E1" s="453"/>
      <c r="F1" s="453"/>
      <c r="G1" s="453"/>
      <c r="H1" s="453"/>
      <c r="I1" s="453"/>
      <c r="K1" s="1"/>
      <c r="L1" s="1"/>
      <c r="M1" s="1"/>
      <c r="N1" s="1"/>
      <c r="O1" s="1"/>
      <c r="P1" s="1"/>
    </row>
    <row r="2" spans="1:16" s="1" customFormat="1" ht="12.75" x14ac:dyDescent="0.2">
      <c r="A2" s="453" t="s">
        <v>174</v>
      </c>
      <c r="B2" s="453"/>
      <c r="C2" s="453"/>
      <c r="D2" s="453"/>
      <c r="E2" s="453"/>
      <c r="F2" s="453"/>
      <c r="G2" s="453"/>
      <c r="H2" s="453"/>
      <c r="I2" s="453"/>
    </row>
    <row r="3" spans="1:16" s="15" customFormat="1" ht="12" x14ac:dyDescent="0.2">
      <c r="A3" s="454" t="s">
        <v>239</v>
      </c>
      <c r="B3" s="454"/>
      <c r="C3" s="454"/>
      <c r="D3" s="454"/>
      <c r="E3" s="454"/>
      <c r="F3" s="454"/>
      <c r="G3" s="454"/>
      <c r="H3" s="454"/>
      <c r="I3" s="454"/>
    </row>
    <row r="4" spans="1:16" s="15" customFormat="1" ht="18" customHeight="1" x14ac:dyDescent="0.2">
      <c r="A4" s="289" t="s">
        <v>199</v>
      </c>
      <c r="B4" s="289"/>
      <c r="C4" s="289"/>
      <c r="D4" s="289"/>
      <c r="E4" s="289"/>
      <c r="F4" s="289"/>
      <c r="G4" s="289"/>
      <c r="H4" s="289"/>
      <c r="I4" s="289"/>
    </row>
    <row r="5" spans="1:16" s="11" customFormat="1" ht="20.25" customHeight="1" x14ac:dyDescent="0.2">
      <c r="A5" s="594" t="s">
        <v>175</v>
      </c>
      <c r="B5" s="594"/>
      <c r="C5" s="594"/>
      <c r="D5" s="594"/>
      <c r="E5" s="594"/>
      <c r="F5" s="594"/>
      <c r="G5" s="594"/>
      <c r="H5" s="594"/>
      <c r="I5" s="594"/>
    </row>
    <row r="6" spans="1:16" s="11" customFormat="1" ht="3" customHeight="1" x14ac:dyDescent="0.2">
      <c r="A6" s="214"/>
      <c r="B6" s="214"/>
      <c r="C6" s="214"/>
      <c r="D6" s="214"/>
      <c r="E6" s="214"/>
      <c r="F6" s="214"/>
      <c r="G6" s="214"/>
      <c r="H6" s="214"/>
      <c r="I6" s="214"/>
    </row>
    <row r="7" spans="1:16" s="1" customFormat="1" ht="12.75" x14ac:dyDescent="0.2">
      <c r="A7" s="597" t="s">
        <v>176</v>
      </c>
      <c r="B7" s="598"/>
      <c r="C7" s="598"/>
      <c r="D7" s="598"/>
      <c r="E7" s="598"/>
      <c r="F7" s="520" t="s">
        <v>9</v>
      </c>
      <c r="G7" s="521"/>
      <c r="H7" s="595">
        <f>F9+F13</f>
        <v>478781816.07999992</v>
      </c>
      <c r="I7" s="596"/>
      <c r="K7" s="12"/>
    </row>
    <row r="8" spans="1:16" s="1" customFormat="1" ht="12.75" x14ac:dyDescent="0.2">
      <c r="A8" s="257"/>
      <c r="B8" s="258"/>
      <c r="C8" s="258"/>
      <c r="D8" s="258"/>
      <c r="E8" s="258"/>
      <c r="F8" s="255"/>
      <c r="G8" s="255"/>
      <c r="H8" s="256"/>
      <c r="I8" s="254"/>
    </row>
    <row r="9" spans="1:16" s="1" customFormat="1" ht="12.75" x14ac:dyDescent="0.2">
      <c r="A9" s="259"/>
      <c r="B9" s="302" t="s">
        <v>78</v>
      </c>
      <c r="C9" s="302" t="s">
        <v>200</v>
      </c>
      <c r="D9" s="260"/>
      <c r="E9" s="260"/>
      <c r="F9" s="585">
        <v>6318799.71</v>
      </c>
      <c r="G9" s="585"/>
      <c r="H9" s="260"/>
      <c r="I9" s="261"/>
    </row>
    <row r="10" spans="1:16" s="1" customFormat="1" ht="12.75" x14ac:dyDescent="0.2">
      <c r="A10" s="14"/>
      <c r="B10" s="6"/>
      <c r="C10" s="6" t="s">
        <v>231</v>
      </c>
      <c r="D10" s="6"/>
      <c r="E10" s="6"/>
      <c r="F10" s="6"/>
      <c r="G10" s="6"/>
      <c r="H10" s="6"/>
      <c r="I10" s="215"/>
      <c r="J10" s="6"/>
    </row>
    <row r="11" spans="1:16" s="1" customFormat="1" ht="38.25" customHeight="1" x14ac:dyDescent="0.25">
      <c r="A11" s="14"/>
      <c r="B11" s="7"/>
      <c r="C11" s="588" t="s">
        <v>266</v>
      </c>
      <c r="D11" s="589"/>
      <c r="E11" s="589"/>
      <c r="F11" s="589"/>
      <c r="G11" s="589"/>
      <c r="H11" s="589"/>
      <c r="I11" s="525"/>
    </row>
    <row r="12" spans="1:16" s="15" customFormat="1" ht="12" customHeight="1" x14ac:dyDescent="0.2">
      <c r="A12" s="216"/>
      <c r="B12" s="8"/>
      <c r="C12" s="8"/>
      <c r="D12" s="8"/>
      <c r="E12" s="8"/>
      <c r="F12" s="8"/>
      <c r="G12" s="8"/>
      <c r="H12" s="8"/>
      <c r="I12" s="10"/>
    </row>
    <row r="13" spans="1:16" s="1" customFormat="1" ht="12.75" x14ac:dyDescent="0.2">
      <c r="A13" s="259"/>
      <c r="B13" s="302" t="s">
        <v>23</v>
      </c>
      <c r="C13" s="302" t="s">
        <v>80</v>
      </c>
      <c r="D13" s="260"/>
      <c r="E13" s="260"/>
      <c r="F13" s="585">
        <v>472463016.36999995</v>
      </c>
      <c r="G13" s="585"/>
      <c r="H13" s="260"/>
      <c r="I13" s="261"/>
      <c r="K13" s="307"/>
    </row>
    <row r="14" spans="1:16" s="358" customFormat="1" ht="12.75" x14ac:dyDescent="0.2">
      <c r="A14" s="353"/>
      <c r="B14" s="354"/>
      <c r="C14" s="354" t="s">
        <v>264</v>
      </c>
      <c r="D14" s="355"/>
      <c r="E14" s="355"/>
      <c r="F14" s="356"/>
      <c r="G14" s="356"/>
      <c r="H14" s="355"/>
      <c r="I14" s="357"/>
      <c r="K14" s="359"/>
    </row>
    <row r="15" spans="1:16" s="358" customFormat="1" ht="69.75" customHeight="1" x14ac:dyDescent="0.2">
      <c r="A15" s="353"/>
      <c r="B15" s="354"/>
      <c r="C15" s="586" t="s">
        <v>267</v>
      </c>
      <c r="D15" s="586"/>
      <c r="E15" s="586"/>
      <c r="F15" s="586"/>
      <c r="G15" s="586"/>
      <c r="H15" s="586"/>
      <c r="I15" s="587"/>
      <c r="K15" s="359"/>
    </row>
    <row r="16" spans="1:16" s="358" customFormat="1" ht="12.75" x14ac:dyDescent="0.2">
      <c r="A16" s="353"/>
      <c r="B16" s="354"/>
      <c r="C16" s="583"/>
      <c r="D16" s="583"/>
      <c r="E16" s="583"/>
      <c r="F16" s="583"/>
      <c r="G16" s="583"/>
      <c r="H16" s="583"/>
      <c r="I16" s="584"/>
      <c r="K16" s="359"/>
    </row>
    <row r="17" spans="1:11" s="1" customFormat="1" ht="12.75" x14ac:dyDescent="0.2">
      <c r="A17" s="14"/>
      <c r="B17" s="6"/>
      <c r="C17" s="6" t="s">
        <v>232</v>
      </c>
      <c r="D17" s="6"/>
      <c r="E17" s="6"/>
      <c r="F17" s="6"/>
      <c r="G17" s="6"/>
      <c r="H17" s="6"/>
      <c r="I17" s="215"/>
    </row>
    <row r="18" spans="1:11" s="1" customFormat="1" ht="81" customHeight="1" x14ac:dyDescent="0.2">
      <c r="A18" s="14"/>
      <c r="B18" s="7"/>
      <c r="C18" s="590" t="s">
        <v>265</v>
      </c>
      <c r="D18" s="590"/>
      <c r="E18" s="590"/>
      <c r="F18" s="590"/>
      <c r="G18" s="590"/>
      <c r="H18" s="590"/>
      <c r="I18" s="591"/>
      <c r="J18" s="592"/>
      <c r="K18" s="593"/>
    </row>
    <row r="19" spans="1:11" s="1" customFormat="1" ht="12.75" customHeight="1" x14ac:dyDescent="0.2">
      <c r="A19" s="14"/>
      <c r="B19" s="7"/>
      <c r="C19" s="8"/>
      <c r="D19" s="8"/>
      <c r="E19" s="8"/>
      <c r="F19" s="8"/>
      <c r="G19" s="8"/>
      <c r="H19" s="8"/>
      <c r="I19" s="10"/>
    </row>
    <row r="20" spans="1:11" s="1" customFormat="1" ht="12.75" hidden="1" customHeight="1" x14ac:dyDescent="0.2">
      <c r="A20" s="259"/>
      <c r="B20" s="582" t="s">
        <v>177</v>
      </c>
      <c r="C20" s="582"/>
      <c r="D20" s="260"/>
      <c r="E20" s="260"/>
      <c r="F20" s="585"/>
      <c r="G20" s="585"/>
      <c r="H20" s="260"/>
      <c r="I20" s="261"/>
    </row>
    <row r="21" spans="1:11" s="1" customFormat="1" ht="12.75" hidden="1" x14ac:dyDescent="0.2">
      <c r="A21" s="14"/>
      <c r="B21" s="6"/>
      <c r="C21" s="6" t="s">
        <v>178</v>
      </c>
      <c r="D21" s="6"/>
      <c r="E21" s="6"/>
      <c r="H21" s="6"/>
      <c r="I21" s="215"/>
    </row>
    <row r="22" spans="1:11" s="1" customFormat="1" ht="12.75" hidden="1" customHeight="1" x14ac:dyDescent="0.2">
      <c r="A22" s="14"/>
      <c r="B22" s="7"/>
      <c r="C22" s="580" t="s">
        <v>179</v>
      </c>
      <c r="D22" s="580"/>
      <c r="E22" s="580"/>
      <c r="F22" s="580"/>
      <c r="G22" s="580"/>
      <c r="H22" s="580"/>
      <c r="I22" s="581"/>
    </row>
    <row r="23" spans="1:11" s="1" customFormat="1" ht="12" hidden="1" customHeight="1" x14ac:dyDescent="0.2">
      <c r="A23" s="217"/>
      <c r="B23" s="6"/>
      <c r="C23" s="6"/>
      <c r="D23" s="218"/>
      <c r="E23" s="218"/>
      <c r="F23" s="218"/>
      <c r="G23" s="218"/>
      <c r="H23" s="218"/>
      <c r="I23" s="219"/>
    </row>
    <row r="24" spans="1:11" s="1" customFormat="1" ht="12.75" hidden="1" customHeight="1" x14ac:dyDescent="0.2">
      <c r="A24" s="259"/>
      <c r="B24" s="582" t="s">
        <v>90</v>
      </c>
      <c r="C24" s="582"/>
      <c r="D24" s="260"/>
      <c r="E24" s="260"/>
      <c r="F24" s="585"/>
      <c r="G24" s="585"/>
      <c r="H24" s="260"/>
      <c r="I24" s="261"/>
    </row>
    <row r="25" spans="1:11" s="1" customFormat="1" ht="12.75" hidden="1" x14ac:dyDescent="0.2">
      <c r="A25" s="14"/>
      <c r="B25" s="6"/>
      <c r="C25" s="6" t="s">
        <v>91</v>
      </c>
      <c r="D25" s="6"/>
      <c r="E25" s="6"/>
      <c r="F25" s="6"/>
      <c r="G25" s="6"/>
      <c r="H25" s="6"/>
      <c r="I25" s="215"/>
    </row>
    <row r="26" spans="1:11" s="1" customFormat="1" ht="12.75" hidden="1" customHeight="1" x14ac:dyDescent="0.2">
      <c r="A26" s="14"/>
      <c r="B26" s="7"/>
      <c r="C26" s="580" t="s">
        <v>180</v>
      </c>
      <c r="D26" s="580"/>
      <c r="E26" s="580"/>
      <c r="F26" s="580"/>
      <c r="G26" s="580"/>
      <c r="H26" s="580"/>
      <c r="I26" s="581"/>
    </row>
    <row r="27" spans="1:11" s="1" customFormat="1" ht="12.75" hidden="1" customHeight="1" x14ac:dyDescent="0.2">
      <c r="A27" s="14"/>
      <c r="B27" s="7"/>
      <c r="C27" s="6" t="s">
        <v>181</v>
      </c>
      <c r="D27" s="8"/>
      <c r="E27" s="8"/>
      <c r="F27" s="8"/>
      <c r="G27" s="8"/>
      <c r="H27" s="8"/>
      <c r="I27" s="10"/>
    </row>
    <row r="28" spans="1:11" s="1" customFormat="1" ht="12.75" hidden="1" customHeight="1" x14ac:dyDescent="0.2">
      <c r="A28" s="14"/>
      <c r="B28" s="7"/>
      <c r="C28" s="580" t="s">
        <v>182</v>
      </c>
      <c r="D28" s="580"/>
      <c r="E28" s="580"/>
      <c r="F28" s="580"/>
      <c r="G28" s="580"/>
      <c r="H28" s="580"/>
      <c r="I28" s="581"/>
    </row>
    <row r="29" spans="1:11" s="1" customFormat="1" ht="12" hidden="1" customHeight="1" x14ac:dyDescent="0.2">
      <c r="A29" s="217"/>
      <c r="B29" s="6"/>
      <c r="C29" s="6"/>
      <c r="D29" s="218"/>
      <c r="E29" s="218"/>
      <c r="F29" s="218"/>
      <c r="G29" s="218"/>
      <c r="H29" s="218"/>
      <c r="I29" s="219"/>
    </row>
    <row r="30" spans="1:11" s="1" customFormat="1" ht="12.75" hidden="1" customHeight="1" x14ac:dyDescent="0.2">
      <c r="A30" s="259"/>
      <c r="B30" s="582" t="s">
        <v>92</v>
      </c>
      <c r="C30" s="582"/>
      <c r="D30" s="260"/>
      <c r="E30" s="260"/>
      <c r="F30" s="585"/>
      <c r="G30" s="585"/>
      <c r="H30" s="260"/>
      <c r="I30" s="261"/>
    </row>
    <row r="31" spans="1:11" s="1" customFormat="1" ht="12.75" hidden="1" x14ac:dyDescent="0.2">
      <c r="A31" s="14"/>
      <c r="B31" s="6"/>
      <c r="C31" s="6" t="s">
        <v>93</v>
      </c>
      <c r="D31" s="6"/>
      <c r="E31" s="6"/>
      <c r="F31" s="6"/>
      <c r="G31" s="6"/>
      <c r="H31" s="6"/>
      <c r="I31" s="215"/>
    </row>
    <row r="32" spans="1:11" s="1" customFormat="1" ht="12.75" hidden="1" customHeight="1" x14ac:dyDescent="0.2">
      <c r="A32" s="14"/>
      <c r="B32" s="7"/>
      <c r="C32" s="580" t="s">
        <v>183</v>
      </c>
      <c r="D32" s="580"/>
      <c r="E32" s="580"/>
      <c r="F32" s="580"/>
      <c r="G32" s="580"/>
      <c r="H32" s="580"/>
      <c r="I32" s="581"/>
    </row>
    <row r="33" spans="1:10" s="15" customFormat="1" ht="12" hidden="1" customHeight="1" x14ac:dyDescent="0.2">
      <c r="A33" s="216"/>
      <c r="B33" s="8"/>
      <c r="C33" s="8"/>
      <c r="D33" s="8"/>
      <c r="E33" s="8"/>
      <c r="F33" s="8"/>
      <c r="G33" s="8"/>
      <c r="H33" s="8"/>
      <c r="I33" s="10"/>
    </row>
    <row r="34" spans="1:10" s="1" customFormat="1" ht="12.75" hidden="1" customHeight="1" x14ac:dyDescent="0.2">
      <c r="A34" s="259"/>
      <c r="B34" s="582" t="s">
        <v>94</v>
      </c>
      <c r="C34" s="582"/>
      <c r="D34" s="260"/>
      <c r="E34" s="260"/>
      <c r="F34" s="585"/>
      <c r="G34" s="585"/>
      <c r="H34" s="260"/>
      <c r="I34" s="261"/>
    </row>
    <row r="35" spans="1:10" s="1" customFormat="1" ht="12.75" hidden="1" x14ac:dyDescent="0.2">
      <c r="A35" s="14"/>
      <c r="B35" s="6"/>
      <c r="C35" s="6" t="s">
        <v>184</v>
      </c>
      <c r="D35" s="6"/>
      <c r="E35" s="6"/>
      <c r="F35" s="6"/>
      <c r="G35" s="6"/>
      <c r="H35" s="6"/>
      <c r="I35" s="215"/>
    </row>
    <row r="36" spans="1:10" s="1" customFormat="1" ht="12.75" hidden="1" customHeight="1" x14ac:dyDescent="0.2">
      <c r="A36" s="14"/>
      <c r="B36" s="7"/>
      <c r="C36" s="580" t="s">
        <v>185</v>
      </c>
      <c r="D36" s="580"/>
      <c r="E36" s="580"/>
      <c r="F36" s="580"/>
      <c r="G36" s="580"/>
      <c r="H36" s="580"/>
      <c r="I36" s="581"/>
    </row>
    <row r="37" spans="1:10" s="15" customFormat="1" ht="12.75" x14ac:dyDescent="0.2">
      <c r="A37" s="220"/>
      <c r="B37" s="221"/>
      <c r="C37" s="221"/>
      <c r="I37" s="222"/>
    </row>
    <row r="38" spans="1:10" s="1" customFormat="1" ht="6" customHeight="1" x14ac:dyDescent="0.2">
      <c r="A38" s="223"/>
      <c r="B38" s="224"/>
      <c r="C38" s="224"/>
      <c r="D38" s="225"/>
      <c r="E38" s="225"/>
      <c r="F38" s="225"/>
      <c r="G38" s="225"/>
      <c r="H38" s="225"/>
      <c r="I38" s="226"/>
    </row>
    <row r="39" spans="1:10" s="1" customFormat="1" ht="12.75" x14ac:dyDescent="0.2">
      <c r="A39" s="4"/>
      <c r="B39" s="4"/>
      <c r="C39" s="4"/>
      <c r="D39" s="227"/>
      <c r="E39" s="227"/>
      <c r="F39" s="227"/>
      <c r="G39" s="227"/>
      <c r="H39" s="227"/>
      <c r="I39" s="5">
        <v>64</v>
      </c>
    </row>
    <row r="40" spans="1:10" s="1" customFormat="1" ht="12.75" x14ac:dyDescent="0.2">
      <c r="A40" s="4"/>
      <c r="B40" s="4"/>
      <c r="C40" s="4"/>
      <c r="D40" s="227"/>
      <c r="E40" s="227"/>
      <c r="F40" s="227"/>
      <c r="G40" s="227"/>
      <c r="H40" s="227"/>
      <c r="I40" s="5"/>
    </row>
    <row r="41" spans="1:10" s="1" customFormat="1" ht="12.75" x14ac:dyDescent="0.2">
      <c r="A41" s="4"/>
      <c r="B41" s="4"/>
      <c r="C41" s="4"/>
      <c r="D41" s="227"/>
      <c r="E41" s="227"/>
      <c r="F41" s="227"/>
      <c r="G41" s="227"/>
      <c r="H41" s="227"/>
      <c r="I41" s="5"/>
    </row>
    <row r="42" spans="1:10" s="1" customFormat="1" ht="11.25" customHeight="1" x14ac:dyDescent="0.2">
      <c r="A42" s="228"/>
      <c r="B42" s="228"/>
      <c r="C42" s="228"/>
      <c r="D42" s="228"/>
      <c r="E42" s="228"/>
      <c r="F42" s="228"/>
      <c r="G42" s="228"/>
      <c r="H42" s="228"/>
      <c r="I42" s="228"/>
    </row>
    <row r="43" spans="1:10" s="11" customFormat="1" ht="15" customHeight="1" x14ac:dyDescent="0.2">
      <c r="C43" s="33" t="s">
        <v>238</v>
      </c>
      <c r="D43" s="33"/>
      <c r="E43" s="33"/>
      <c r="F43" s="33"/>
      <c r="G43" s="33" t="s">
        <v>233</v>
      </c>
      <c r="I43" s="33"/>
    </row>
    <row r="44" spans="1:10" s="11" customFormat="1" ht="12.75" x14ac:dyDescent="0.2">
      <c r="A44" s="33"/>
      <c r="B44" s="33"/>
      <c r="C44" s="33" t="s">
        <v>235</v>
      </c>
      <c r="D44" s="33"/>
      <c r="E44" s="33"/>
      <c r="F44" s="33"/>
      <c r="G44" s="33" t="s">
        <v>234</v>
      </c>
      <c r="I44" s="33"/>
    </row>
    <row r="45" spans="1:10" s="1" customFormat="1" ht="12.75" x14ac:dyDescent="0.2">
      <c r="A45" s="26"/>
      <c r="B45" s="26"/>
      <c r="C45" s="26"/>
      <c r="D45" s="26"/>
      <c r="E45" s="26"/>
      <c r="F45" s="26"/>
      <c r="G45" s="26"/>
      <c r="H45" s="26"/>
      <c r="I45" s="26"/>
    </row>
    <row r="46" spans="1:10" s="1" customFormat="1" ht="12.75" x14ac:dyDescent="0.2">
      <c r="A46" s="178"/>
      <c r="B46" s="178"/>
      <c r="C46" s="178"/>
      <c r="D46" s="26"/>
      <c r="E46" s="26"/>
      <c r="F46" s="26"/>
      <c r="G46" s="26"/>
      <c r="H46" s="26"/>
      <c r="I46" s="26"/>
    </row>
    <row r="47" spans="1:10" s="1" customFormat="1" ht="12.75" x14ac:dyDescent="0.2">
      <c r="A47" s="26"/>
      <c r="B47" s="26"/>
      <c r="C47" s="26"/>
      <c r="G47" s="17"/>
    </row>
    <row r="48" spans="1:10" s="1" customFormat="1" ht="12.75" x14ac:dyDescent="0.2">
      <c r="J48" s="17"/>
    </row>
    <row r="49" spans="1:3" s="1" customFormat="1" ht="12.75" x14ac:dyDescent="0.2"/>
    <row r="50" spans="1:3" s="1" customFormat="1" ht="12.75" x14ac:dyDescent="0.2"/>
    <row r="55" spans="1:3" x14ac:dyDescent="0.25">
      <c r="A55" s="229"/>
      <c r="B55" s="229"/>
      <c r="C55" s="229"/>
    </row>
  </sheetData>
  <mergeCells count="27">
    <mergeCell ref="A1:I1"/>
    <mergeCell ref="A2:I2"/>
    <mergeCell ref="A3:I3"/>
    <mergeCell ref="A5:I5"/>
    <mergeCell ref="H7:I7"/>
    <mergeCell ref="A7:E7"/>
    <mergeCell ref="F7:G7"/>
    <mergeCell ref="J18:K18"/>
    <mergeCell ref="B24:C24"/>
    <mergeCell ref="C26:I26"/>
    <mergeCell ref="C28:I28"/>
    <mergeCell ref="F24:G24"/>
    <mergeCell ref="C15:I15"/>
    <mergeCell ref="F9:G9"/>
    <mergeCell ref="F13:G13"/>
    <mergeCell ref="F20:G20"/>
    <mergeCell ref="C11:I11"/>
    <mergeCell ref="C18:I18"/>
    <mergeCell ref="B20:C20"/>
    <mergeCell ref="C36:I36"/>
    <mergeCell ref="C32:I32"/>
    <mergeCell ref="B30:C30"/>
    <mergeCell ref="C22:I22"/>
    <mergeCell ref="C16:I16"/>
    <mergeCell ref="B34:C34"/>
    <mergeCell ref="F30:G30"/>
    <mergeCell ref="F34:G34"/>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12</vt:i4>
      </vt:variant>
    </vt:vector>
  </HeadingPairs>
  <TitlesOfParts>
    <vt:vector size="25" baseType="lpstr">
      <vt:lpstr>Prog y Proy de Inv</vt:lpstr>
      <vt:lpstr>Aplicación por Rubros</vt:lpstr>
      <vt:lpstr>Justificación</vt:lpstr>
      <vt:lpstr>Presupuesto de Egresos</vt:lpstr>
      <vt:lpstr>Aplicación x TR Ramo y CG</vt:lpstr>
      <vt:lpstr>Aplicación x TR y SFF</vt:lpstr>
      <vt:lpstr>Principales Adecuaciones</vt:lpstr>
      <vt:lpstr>Comparativo y Análisis x OG</vt:lpstr>
      <vt:lpstr>Razón del Avance % IAGF</vt:lpstr>
      <vt:lpstr>Análisis del Cap 4000</vt:lpstr>
      <vt:lpstr>Análisis del Cap 7000</vt:lpstr>
      <vt:lpstr>Análisis del Cap 9000</vt:lpstr>
      <vt:lpstr>Análisis Rec Fral Etiquetado</vt:lpstr>
      <vt:lpstr>'Análisis del Cap 4000'!Área_de_impresión</vt:lpstr>
      <vt:lpstr>'Análisis del Cap 7000'!Área_de_impresión</vt:lpstr>
      <vt:lpstr>'Análisis Rec Fral Etiquetado'!Área_de_impresión</vt:lpstr>
      <vt:lpstr>'Aplicación por Rubros'!Área_de_impresión</vt:lpstr>
      <vt:lpstr>'Aplicación x TR Ramo y CG'!Área_de_impresión</vt:lpstr>
      <vt:lpstr>'Comparativo y Análisis x OG'!Área_de_impresión</vt:lpstr>
      <vt:lpstr>Justificación!Área_de_impresión</vt:lpstr>
      <vt:lpstr>'Principales Adecuaciones'!Área_de_impresión</vt:lpstr>
      <vt:lpstr>'Prog y Proy de Inv'!Área_de_impresión</vt:lpstr>
      <vt:lpstr>'Razón del Avance % IAGF'!Área_de_impresión</vt:lpstr>
      <vt:lpstr>'Principales Adecuaciones'!Títulos_a_imprimir</vt:lpstr>
      <vt:lpstr>'Prog y Proy de Inv'!Títulos_a_imprimir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2026-07-24T16:29:22Z</dcterms:modified>
</cp:coreProperties>
</file>